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7" documentId="8_{2183F3DA-D088-4F0E-98EB-C9B0D1D2ECDC}" xr6:coauthVersionLast="47" xr6:coauthVersionMax="47" xr10:uidLastSave="{B054F7EE-3E5B-4E5D-AAC4-D9CEC272E9BE}"/>
  <bookViews>
    <workbookView xWindow="-120" yWindow="-120" windowWidth="29040" windowHeight="15720" xr2:uid="{F50EBDA9-D3C2-4A16-A62E-8F1E62F34F40}"/>
  </bookViews>
  <sheets>
    <sheet name="Alessandro Stacciol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A36" i="5"/>
  <c r="B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C36" i="5" s="1"/>
  <c r="AI109" i="2"/>
  <c r="AI208" i="2"/>
  <c r="AI228" i="2"/>
  <c r="AI34" i="2"/>
  <c r="C35" i="5" s="1"/>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C77" i="5" s="1"/>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<sst xmlns="http://schemas.openxmlformats.org/spreadsheetml/2006/main" count="1678" uniqueCount="546">
  <si>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</si>
  <si>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</si>
  <si>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</si>
  <si>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</si>
  <si>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</si>
  <si>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</si>
  <si>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</si>
  <si>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</si>
  <si>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</si>
  <si>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</si>
  <si>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</si>
  <si>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</si>
  <si>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</si>
  <si>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</si>
  <si>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</si>
  <si>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</si>
  <si>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</si>
  <si>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</si>
  <si>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</si>
  <si>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</si>
  <si>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</si>
  <si>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</si>
  <si>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</si>
  <si>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</si>
  <si>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</si>
  <si>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</si>
  <si>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</si>
  <si>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</si>
  <si>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</si>
  <si>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</si>
  <si>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</si>
  <si>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</si>
  <si>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</si>
  <si>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</si>
  <si>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</si>
  <si>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</si>
  <si>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</si>
  <si>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</si>
  <si>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</si>
  <si>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</si>
  <si>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</si>
  <si>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</si>
  <si>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</si>
  <si>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</si>
  <si>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</si>
  <si>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</si>
  <si>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</si>
  <si>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</si>
  <si>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</si>
  <si>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</si>
  <si>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</si>
  <si>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</si>
  <si>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</si>
  <si>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</si>
  <si>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</si>
  <si>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</si>
  <si>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</si>
  <si>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</si>
  <si>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</si>
  <si>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</si>
  <si>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</si>
  <si>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</si>
  <si>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</si>
  <si>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</si>
  <si>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</si>
  <si>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</si>
  <si>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</si>
  <si>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</si>
  <si>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</si>
  <si>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</si>
  <si>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</si>
  <si>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</si>
  <si>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</si>
  <si>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</si>
  <si>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</si>
  <si>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</si>
  <si>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</si>
  <si>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</si>
  <si>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</si>
  <si>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</si>
  <si>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</si>
  <si>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</si>
  <si>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</si>
  <si>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</si>
  <si>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</si>
  <si>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</si>
  <si>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</si>
  <si>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</si>
  <si>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</si>
  <si>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</si>
  <si>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</si>
  <si>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</si>
  <si>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</si>
  <si>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</si>
  <si>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</si>
  <si>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</si>
  <si>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</si>
  <si>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</si>
  <si>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</si>
  <si>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</si>
  <si>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</si>
  <si>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</si>
  <si>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</si>
  <si>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</si>
  <si>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</si>
  <si>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</si>
  <si>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</si>
  <si>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</si>
  <si>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</si>
  <si>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</si>
  <si>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</si>
  <si>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</si>
  <si>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</si>
  <si>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</si>
  <si>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</si>
  <si>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</si>
  <si>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</si>
  <si>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</si>
  <si>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</si>
  <si>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</si>
  <si>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</si>
  <si>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</si>
  <si>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</si>
  <si>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</si>
  <si>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</si>
  <si>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</si>
  <si>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</si>
  <si>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</si>
  <si>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</si>
  <si>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</si>
  <si>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</si>
  <si>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</si>
  <si>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</si>
  <si>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</si>
  <si>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</si>
  <si>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</si>
  <si>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</si>
  <si>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</si>
  <si>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</si>
  <si>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</si>
  <si>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</si>
  <si>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</si>
  <si>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</si>
  <si>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</si>
  <si>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</si>
  <si>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</si>
  <si>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</si>
  <si>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</si>
  <si>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</si>
  <si>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</si>
  <si>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</si>
  <si>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</si>
  <si>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</si>
  <si>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</si>
  <si>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</si>
  <si>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</si>
  <si>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</si>
  <si>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</si>
  <si>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</si>
  <si>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</si>
  <si>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</si>
  <si>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</si>
  <si>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</si>
  <si>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</si>
  <si>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</si>
  <si>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</si>
  <si>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</si>
  <si>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</si>
  <si>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</si>
  <si>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</si>
  <si>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</si>
  <si>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</si>
  <si>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</si>
  <si>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</si>
  <si>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</si>
  <si>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</si>
  <si>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</si>
  <si>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</si>
  <si>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Alessandro Staccioli</t>
  </si>
  <si>
    <t>ANV</t>
  </si>
  <si>
    <t>Brig. Gen.</t>
  </si>
  <si>
    <t>March AoG CC OBD Point Awards</t>
  </si>
  <si>
    <t>AoG Corrections 4/24/01</t>
  </si>
  <si>
    <t>April 2001 AoG CC OBD Point Awards</t>
  </si>
  <si>
    <t>July 2001 AoG CC OBD Point Awards</t>
  </si>
  <si>
    <t>August 2001 AoG CC OBD Point Awards</t>
  </si>
  <si>
    <t>AoG 2002 Feb OBD Award</t>
  </si>
  <si>
    <t>AoG Nov 01 OBD Award</t>
  </si>
  <si>
    <t>AoG Oct 01 OBD Award</t>
  </si>
  <si>
    <t>AoG Dec 01 OBD Award</t>
  </si>
  <si>
    <t>AoG Sept 01 OBD Award</t>
  </si>
  <si>
    <t>June 2002 Discretionary Points</t>
  </si>
  <si>
    <t>AoG Mar OBD Points</t>
  </si>
  <si>
    <t>AoG Apr OBD Points</t>
  </si>
  <si>
    <t>AoG May OBD Points</t>
  </si>
  <si>
    <t>Start Adjustment</t>
  </si>
  <si>
    <t>OBD Points</t>
  </si>
  <si>
    <t>CSA Combat Action Ribbon</t>
  </si>
  <si>
    <t>Conduct Points - Aug 2007</t>
  </si>
  <si>
    <t>Conduct Points - Sept 2007</t>
  </si>
  <si>
    <t>Conduct Points - Oct 2007</t>
  </si>
  <si>
    <t>Conduct Points - Nov 2007</t>
  </si>
  <si>
    <t>Awarded the Order of the Purple Eagle - 1st Award</t>
  </si>
  <si>
    <t>Conduct Award - Dec 2007</t>
  </si>
  <si>
    <t>Conduct Points - 100% muster - Jan 2008</t>
  </si>
  <si>
    <t>Conduct Points - 100% muster - Feb 2008</t>
  </si>
  <si>
    <t>Conduct Points - 100% Muster - March 2008</t>
  </si>
  <si>
    <t>Conduct Points - 100% Muster - Apr 2008</t>
  </si>
  <si>
    <t>Conduct Points - 100% Muster - May 2008</t>
  </si>
  <si>
    <t>AoG Conduct Points - June 2008</t>
  </si>
  <si>
    <t>AoG Conduct Points - July 2008</t>
  </si>
  <si>
    <t>AoG Conduct Points - Aug. 2008</t>
  </si>
  <si>
    <t>AoG Conduct Points - Sept. 2008</t>
  </si>
  <si>
    <t>AoG Conduct Points - Oct. 2008</t>
  </si>
  <si>
    <t>AoG Conduct Points - Nov. 2008</t>
  </si>
  <si>
    <t>AoG Conduct Points - Dec. 2008</t>
  </si>
  <si>
    <t>AoG Conduct Points - Jan. 2009</t>
  </si>
  <si>
    <t>AoG Conduct Points - Feb. 2009</t>
  </si>
  <si>
    <t>AoG Conduct Points - March 2009</t>
  </si>
  <si>
    <t>AoG Conduct Points - April 2009</t>
  </si>
  <si>
    <t>AoG Conduct Points - July 2009</t>
  </si>
  <si>
    <t>Samuel Cooper Medal of Service 1st Award</t>
  </si>
  <si>
    <t>AoG Conduct Points - Aug. 2009</t>
  </si>
  <si>
    <t>AoG Conduct Points - Sept. 2009</t>
  </si>
  <si>
    <t>AoG Conduct Points - October 2009</t>
  </si>
  <si>
    <t>AoG Conduct Points - Nov. 2009</t>
  </si>
  <si>
    <t>10 Year CSA Service Ribbon</t>
  </si>
  <si>
    <t>AoG Conduct Points - Jan. 2010</t>
  </si>
  <si>
    <t>AoG Conduct Points - Feb. 2010</t>
  </si>
  <si>
    <t>AoG Conduct Points - Mar. 2010</t>
  </si>
  <si>
    <t>AoG Conduct Points - Apr. 2010</t>
  </si>
  <si>
    <t>AoG Conduct Points - May 2010</t>
  </si>
  <si>
    <t>AoG Conduct Points - June 2010</t>
  </si>
  <si>
    <t>AoG Conduct Points - July 2010</t>
  </si>
  <si>
    <t>AoG Conduct Points - Aug/Sept 2010</t>
  </si>
  <si>
    <t>AoG Conduct Points - Oct. 2010</t>
  </si>
  <si>
    <t>AoG Conduct Points Dec. 2010</t>
  </si>
  <si>
    <t>AoG Conduct Points Jan. 2011</t>
  </si>
  <si>
    <t>AoG Conduct Points Feb. 2011</t>
  </si>
  <si>
    <t>AoG Conduct Points-April 2011</t>
  </si>
  <si>
    <t>AoG Conduct Points-March. 2011</t>
  </si>
  <si>
    <t>AoG Conduct Points-May 2011</t>
  </si>
  <si>
    <t>AoG Conduct Points-June 2011</t>
  </si>
  <si>
    <t>AoG Conduct Pts-Jul/Aug/Sept 2011</t>
  </si>
  <si>
    <t>AoG Conduct Points-Oct 2011</t>
  </si>
  <si>
    <t>AoG Conduct Points-Nov/Dec. 2011</t>
  </si>
  <si>
    <t>AoG Conduct Points-Jan. 2012</t>
  </si>
  <si>
    <t>AoG Conduct Points-Feb/March 2012</t>
  </si>
  <si>
    <t>AoG Conduct Points-April 2012</t>
  </si>
  <si>
    <t>AoG Conduct Pts - May/June/July 2012</t>
  </si>
  <si>
    <t>John Dragan Award (1)</t>
  </si>
  <si>
    <t>Awarded Conduct Points - Jan 2014</t>
  </si>
  <si>
    <t>OBD Points Feb-Sep 2014</t>
  </si>
  <si>
    <t>Transfered AoG to ANV</t>
  </si>
  <si>
    <t>Conduct Sep - Dec 14</t>
  </si>
  <si>
    <t>Admin Jan 15</t>
  </si>
  <si>
    <t>CoA Discretionary Points - January to August 2015</t>
  </si>
  <si>
    <t>Admin Feb 15</t>
  </si>
  <si>
    <t>Admin Mar 15</t>
  </si>
  <si>
    <t>Conduct Apr 15</t>
  </si>
  <si>
    <t>Conduct May 2015</t>
  </si>
  <si>
    <t>Jun - Aug 15 Conduct</t>
  </si>
  <si>
    <t>Conduct Sep 2015</t>
  </si>
  <si>
    <t>Conduct Oct Nov 15</t>
  </si>
  <si>
    <t>Admin Dec 15 Jan 16</t>
  </si>
  <si>
    <t>Conduct Feb - Apr 2016</t>
  </si>
  <si>
    <t>CoA Discretionary Points - August 2015 - July 2016</t>
  </si>
  <si>
    <t>Conduct Jul - Sep 2016</t>
  </si>
  <si>
    <t>Conduct May Jun 2016</t>
  </si>
  <si>
    <t>Conduct Oct 16 - Mar 17</t>
  </si>
  <si>
    <t>Conduct Apr - Jun 17</t>
  </si>
  <si>
    <t>Conduct Jul - Nov 17</t>
  </si>
  <si>
    <t>Conduct Dec 17 - Mar 18</t>
  </si>
  <si>
    <t>Conduct Apr - Nov 2018</t>
  </si>
  <si>
    <t>Conduct Dec 18 - Apr 19</t>
  </si>
  <si>
    <t>Conduct Apr - Oct 2019</t>
  </si>
  <si>
    <t>Conduct Nov/May 2020</t>
  </si>
  <si>
    <t>Conduct Points June - Sept 2020</t>
  </si>
  <si>
    <t>ANV 4th QTR Conduct Pts</t>
  </si>
  <si>
    <t>2nd Jefferson Davis Medal of Recognition</t>
  </si>
  <si>
    <t>2nd Patrick Cleburne Medal of Service</t>
  </si>
  <si>
    <t>2nd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</si>
  <si>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</si>
  <si>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</si>
  <si>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</si>
  <si>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</si>
  <si>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</si>
  <si>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</si>
  <si>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</si>
  <si>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</si>
  <si>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</si>
  <si>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</si>
  <si>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</si>
  <si>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</si>
  <si>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</si>
  <si>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</si>
  <si>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Dixie Medal</t>
  </si>
  <si>
    <t>Warrior Medal</t>
  </si>
  <si>
    <t>01Feb1436</t>
  </si>
  <si>
    <t>Alessandro Staccioli, CSA</t>
  </si>
  <si>
    <t>Michael Bush, USA</t>
  </si>
  <si>
    <t>TS Gettysburg</t>
  </si>
  <si>
    <t>BGG / 13h / 149</t>
  </si>
  <si>
    <t>01Mar1661</t>
  </si>
  <si>
    <t>Marco Rietveld, CSA</t>
  </si>
  <si>
    <t>TS Antietam</t>
  </si>
  <si>
    <t>BGN / 08 / 45</t>
  </si>
  <si>
    <t>01May2058</t>
  </si>
  <si>
    <t>Mike Tomlin, USA</t>
  </si>
  <si>
    <t>01Jul2379</t>
  </si>
  <si>
    <t>Wally Schwartz, USA</t>
  </si>
  <si>
    <t>TS Bull Run</t>
  </si>
  <si>
    <t>BGB / 03 / 49</t>
  </si>
  <si>
    <t>01Jul2421</t>
  </si>
  <si>
    <t>TS Shiloh</t>
  </si>
  <si>
    <t>BGS / 04h / 90</t>
  </si>
  <si>
    <t>01Sep2801</t>
  </si>
  <si>
    <t>Ted Madden, USA</t>
  </si>
  <si>
    <t>BGS / 12 / 7</t>
  </si>
  <si>
    <t>01Oct2907</t>
  </si>
  <si>
    <t>John Marchese, USA</t>
  </si>
  <si>
    <t>01Oct2927</t>
  </si>
  <si>
    <t>Unknown</t>
  </si>
  <si>
    <t>01Dec3079</t>
  </si>
  <si>
    <t>01Dec3096</t>
  </si>
  <si>
    <t>01Dec3119</t>
  </si>
  <si>
    <t>Gary Patterson, USA</t>
  </si>
  <si>
    <t>02Jan3303</t>
  </si>
  <si>
    <t>BGG / 13a / 149</t>
  </si>
  <si>
    <t>02Feb3441</t>
  </si>
  <si>
    <t>TS Chickamauga</t>
  </si>
  <si>
    <t>BGC / 10a / 85</t>
  </si>
  <si>
    <t>02Feb3464</t>
  </si>
  <si>
    <t>BGC / 03 / 135</t>
  </si>
  <si>
    <t>02Mar3756</t>
  </si>
  <si>
    <t>Mark Oakford, USA</t>
  </si>
  <si>
    <t>02Apr3920</t>
  </si>
  <si>
    <t>Bob Breen, USA</t>
  </si>
  <si>
    <t>BGB / 11 / 90</t>
  </si>
  <si>
    <t>02Apr3935</t>
  </si>
  <si>
    <t>Jeff Bangma, USA</t>
  </si>
  <si>
    <t>BGB / 12 / 78</t>
  </si>
  <si>
    <t>02Jul4319</t>
  </si>
  <si>
    <t>02Sep4727</t>
  </si>
  <si>
    <t>02Oct4881</t>
  </si>
  <si>
    <t>Greg Olender, USA</t>
  </si>
  <si>
    <t>BGG / 06h / 12</t>
  </si>
  <si>
    <t>02Nov5043</t>
  </si>
  <si>
    <t>02Dec5152</t>
  </si>
  <si>
    <t>Steve Marchese, USA</t>
  </si>
  <si>
    <t>BGG / 13h / 135</t>
  </si>
  <si>
    <t>02Dec5265</t>
  </si>
  <si>
    <t>Mark Nelms, USA</t>
  </si>
  <si>
    <t>BGN / 19 / 12</t>
  </si>
  <si>
    <t>03Feb5793</t>
  </si>
  <si>
    <t>03Apr6101</t>
  </si>
  <si>
    <t>03Sep6800</t>
  </si>
  <si>
    <t>Isacco Ubaldi, CSA</t>
  </si>
  <si>
    <t>03Nov7242</t>
  </si>
  <si>
    <t>Aaron Jenkins, USA</t>
  </si>
  <si>
    <t>WDS Corinth</t>
  </si>
  <si>
    <t>CC / 02h / 98</t>
  </si>
  <si>
    <t>03Dec7445</t>
  </si>
  <si>
    <t>John Cameron, USA</t>
  </si>
  <si>
    <t>04Jan7643</t>
  </si>
  <si>
    <t>Ernie Sands, USA</t>
  </si>
  <si>
    <t>04May8255</t>
  </si>
  <si>
    <t>04Jul8555</t>
  </si>
  <si>
    <t>Bart Kersteter, USA</t>
  </si>
  <si>
    <t>05Jan1</t>
  </si>
  <si>
    <t>King of the Hill Tournament</t>
  </si>
  <si>
    <t>05Jan103</t>
  </si>
  <si>
    <t>Kevin Mainwaring, USA</t>
  </si>
  <si>
    <t>#8 Battle of Antietam</t>
  </si>
  <si>
    <t>05Feb211</t>
  </si>
  <si>
    <t>Keith Dawson, USA</t>
  </si>
  <si>
    <t>Hill Challange scenario</t>
  </si>
  <si>
    <t>.</t>
  </si>
  <si>
    <t>05Feb261</t>
  </si>
  <si>
    <t>Hill Tournament</t>
  </si>
  <si>
    <t>05Mar458</t>
  </si>
  <si>
    <t>Joe Mishurda, USA</t>
  </si>
  <si>
    <t>Custom King of the Hill Challenge Match HC002W</t>
  </si>
  <si>
    <t>05Mar510</t>
  </si>
  <si>
    <t>Dermot Gavin, USA</t>
  </si>
  <si>
    <t>17 Whirlwind of Death</t>
  </si>
  <si>
    <t>05Jul9170</t>
  </si>
  <si>
    <t>John Corbin, USA</t>
  </si>
  <si>
    <t>13h Battle of Gettysburg /149</t>
  </si>
  <si>
    <t>05Jul9290</t>
  </si>
  <si>
    <t>Other - Enter information in Comments /0</t>
  </si>
  <si>
    <t>05Aug9390</t>
  </si>
  <si>
    <t>Phil Driscoll, USA</t>
  </si>
  <si>
    <t>WDS Gettysburg</t>
  </si>
  <si>
    <t>5. Aldie, June 17, 1863 (var. 4) /72</t>
  </si>
  <si>
    <t>05Aug9529</t>
  </si>
  <si>
    <t>96. From out of the west VIII (var. 17) /232</t>
  </si>
  <si>
    <t>05Nov9927</t>
  </si>
  <si>
    <t>Lars Wistedt, USA</t>
  </si>
  <si>
    <t>Other (Enter description in Comments including # turns) /0</t>
  </si>
  <si>
    <t>06Jan10145</t>
  </si>
  <si>
    <t>07Jan11804</t>
  </si>
  <si>
    <t>David Koziol, USA</t>
  </si>
  <si>
    <t>01 Battle for South Mountain /38</t>
  </si>
  <si>
    <t>07Apr12213</t>
  </si>
  <si>
    <t>Ian Miller, USA</t>
  </si>
  <si>
    <t>Jeffrey McDonald, USA</t>
  </si>
  <si>
    <t>Robert Harney, CSA</t>
  </si>
  <si>
    <t>Jerry Wells, CSA</t>
  </si>
  <si>
    <t>Edward Stewart, CSA</t>
  </si>
  <si>
    <t>07Sep12893</t>
  </si>
  <si>
    <t>Nicholas Kunz, CSA</t>
  </si>
  <si>
    <t>03 First Bull Run /49</t>
  </si>
  <si>
    <t>09Jan15052</t>
  </si>
  <si>
    <t>David Swartz, USA</t>
  </si>
  <si>
    <t>12 The Second Battle of Bull Run /78</t>
  </si>
  <si>
    <t>09Feb15149</t>
  </si>
  <si>
    <t>04h The Battle of Shiloh /90</t>
  </si>
  <si>
    <t>09Apr15427</t>
  </si>
  <si>
    <t>Pete Russo, USA</t>
  </si>
  <si>
    <t>09May15499</t>
  </si>
  <si>
    <t>08 Battle of Antietam /45</t>
  </si>
  <si>
    <t>09Jun15700</t>
  </si>
  <si>
    <t>09Dec16374</t>
  </si>
  <si>
    <t>David Groce, USA</t>
  </si>
  <si>
    <t>WDS Franklin</t>
  </si>
  <si>
    <t>B1 Full of Hope /17</t>
  </si>
  <si>
    <t>10Jan16597</t>
  </si>
  <si>
    <t>cf_c1u4 The Battle of Purdy, November 10, 1862 /78</t>
  </si>
  <si>
    <t>10Jan16615</t>
  </si>
  <si>
    <t>Robert Schroeder, USA</t>
  </si>
  <si>
    <t>WDS Ozark</t>
  </si>
  <si>
    <t>10May17092</t>
  </si>
  <si>
    <t>Tommy Lynn, USA</t>
  </si>
  <si>
    <t>!HISTORICAL 1. The Battle of Gettysburg - July 1 - 3, 1863 /156</t>
  </si>
  <si>
    <t>10May17161</t>
  </si>
  <si>
    <t>Ola Berli, USA</t>
  </si>
  <si>
    <t>WDS Shiloh</t>
  </si>
  <si>
    <t>144 Sh_Battle of Shiloh (Hist) /86</t>
  </si>
  <si>
    <t>10Jun17219</t>
  </si>
  <si>
    <t>Charles Babb, USA</t>
  </si>
  <si>
    <t>10Sep17593</t>
  </si>
  <si>
    <t>Einar Jon Masson, USA</t>
  </si>
  <si>
    <t>13a Battle of Gettysburg /149</t>
  </si>
  <si>
    <t>11Jan18014</t>
  </si>
  <si>
    <t>Tom Phillips, CSA</t>
  </si>
  <si>
    <t>10a The Battle of Chickamauga /85</t>
  </si>
  <si>
    <t>11Aug18929</t>
  </si>
  <si>
    <t>11Sep18963</t>
  </si>
  <si>
    <t>11Oct19069</t>
  </si>
  <si>
    <t>12Mar19665</t>
  </si>
  <si>
    <t>James Temperton, USA</t>
  </si>
  <si>
    <t>12Mar19684</t>
  </si>
  <si>
    <t>12Sep20235</t>
  </si>
  <si>
    <t>Kenneth Miller, USA</t>
  </si>
  <si>
    <t>04 Lexington_ Sept 18_H /33</t>
  </si>
  <si>
    <t>12Oct20285</t>
  </si>
  <si>
    <t>David Martin, USA</t>
  </si>
  <si>
    <t>12Oct20348</t>
  </si>
  <si>
    <t>16 The Battle of Prairie Grove /18</t>
  </si>
  <si>
    <t>12Oct20373</t>
  </si>
  <si>
    <t>12Dec20490</t>
  </si>
  <si>
    <t>Mike Dean, USA</t>
  </si>
  <si>
    <t>09 Prarie Grove_H0720h /36</t>
  </si>
  <si>
    <t>13Feb20710</t>
  </si>
  <si>
    <t>13Mar20759</t>
  </si>
  <si>
    <t>Chuck Jensen, USA</t>
  </si>
  <si>
    <t>13Mar20795</t>
  </si>
  <si>
    <t>13Jul21131</t>
  </si>
  <si>
    <t>Kenneth Crist, USA</t>
  </si>
  <si>
    <t>14Feb21652</t>
  </si>
  <si>
    <t>03 Battle of Murfreesboro /135</t>
  </si>
  <si>
    <t>14Jul21959</t>
  </si>
  <si>
    <t>Brett Kolcun, USA</t>
  </si>
  <si>
    <t>01 First Contact /7</t>
  </si>
  <si>
    <t>14Sep22048</t>
  </si>
  <si>
    <t>14Nov22143</t>
  </si>
  <si>
    <t>15Feb22307</t>
  </si>
  <si>
    <t>16Jan22693</t>
  </si>
  <si>
    <t>Richard Miskinis, USA</t>
  </si>
  <si>
    <t>16Feb22723</t>
  </si>
  <si>
    <t>Greg Hanbuch, USA</t>
  </si>
  <si>
    <t>08N Battle of Antietam - Norris /45</t>
  </si>
  <si>
    <t>16Feb22744</t>
  </si>
  <si>
    <t>16Mar22760</t>
  </si>
  <si>
    <t>16Mar22790</t>
  </si>
  <si>
    <t>16May22827</t>
  </si>
  <si>
    <t>16Oct22946</t>
  </si>
  <si>
    <t>Michael Barycki, USA</t>
  </si>
  <si>
    <t>04 The Battle of Shiloh /91</t>
  </si>
  <si>
    <t>16Dec22989</t>
  </si>
  <si>
    <t>17Jan23008</t>
  </si>
  <si>
    <t>17Mar23046</t>
  </si>
  <si>
    <t>18Mar23306</t>
  </si>
  <si>
    <t>18Mar23313</t>
  </si>
  <si>
    <t>18Nov23515</t>
  </si>
  <si>
    <t>Wayne Luebbert, USA</t>
  </si>
  <si>
    <t>19Apr23668</t>
  </si>
  <si>
    <t>19May23705</t>
  </si>
  <si>
    <t>20Apr24153</t>
  </si>
  <si>
    <t>20Apr24152</t>
  </si>
  <si>
    <t>20Jun24301</t>
  </si>
  <si>
    <t>20Nov24739</t>
  </si>
  <si>
    <t>21Jan24851</t>
  </si>
  <si>
    <t>21Jan24850</t>
  </si>
  <si>
    <t>21Jun25305</t>
  </si>
  <si>
    <t>William Treuting, CSA</t>
  </si>
  <si>
    <t>21Aug25481</t>
  </si>
  <si>
    <t>23Mar26742</t>
  </si>
  <si>
    <t>23May26834</t>
  </si>
  <si>
    <t>23Nov27066</t>
  </si>
  <si>
    <t>Jon Thayer, CSA</t>
  </si>
  <si>
    <t>24Apr27279</t>
  </si>
  <si>
    <t>Lynn Newell, USA</t>
  </si>
  <si>
    <t>06 Johnston's Attack /85</t>
  </si>
  <si>
    <t>01Mar1682</t>
  </si>
  <si>
    <t>Max Wharton, CSA</t>
  </si>
  <si>
    <t>Ian Coyle, CSA</t>
  </si>
  <si>
    <t>02Oct4882</t>
  </si>
  <si>
    <t>02Dec5266</t>
  </si>
  <si>
    <t>04May8256</t>
  </si>
  <si>
    <t>04Jul8556</t>
  </si>
  <si>
    <t>05Mar478</t>
  </si>
  <si>
    <t>The Battle of Brandy Station, June 9, 1863 (var. 8</t>
  </si>
  <si>
    <t>05May741</t>
  </si>
  <si>
    <t>10Jan16569</t>
  </si>
  <si>
    <t>David Ray, CSA</t>
  </si>
  <si>
    <t>06May10673</t>
  </si>
  <si>
    <t>Tony Hill, CSA</t>
  </si>
  <si>
    <t>Alex Ruhrmann, USA</t>
  </si>
  <si>
    <t>James Gallup, CSA</t>
  </si>
  <si>
    <t>Frank DiNola, USA</t>
  </si>
  <si>
    <t>Bill Zuelsdorff, USA</t>
  </si>
  <si>
    <t>07Dec13276</t>
  </si>
  <si>
    <t>08Apr13790</t>
  </si>
  <si>
    <t>Tim Isgro, CSA</t>
  </si>
  <si>
    <t>Atle Jenssen, USA</t>
  </si>
  <si>
    <t>09 Prarie Grove_H1100 /25</t>
  </si>
  <si>
    <t>Douglas Shaw, USA</t>
  </si>
  <si>
    <t>06Oct11332</t>
  </si>
  <si>
    <t>05May760</t>
  </si>
  <si>
    <t>Gerald Jensen, CSA</t>
  </si>
  <si>
    <t>I Battle of the Hill</t>
  </si>
  <si>
    <t>David Kerns, CSA</t>
  </si>
  <si>
    <t>Mike Laabs, CSA</t>
  </si>
  <si>
    <t>Dale Lastowicka (closed),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</si>
</sst>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2000</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12</v>
      </c>
      <c r="O5" s="28">
        <v>2011</v>
      </c>
      <c r="P5" s="29" cm="1">
        <f t="array" ref="P5">SUMPRODUCT(--(YEAR('OBD File'!$A$3:$A$2000)=$O5))</f>
        <v>4</v>
      </c>
      <c r="Q5" s="28">
        <v>2021</v>
      </c>
      <c r="R5" s="29" cm="1">
        <f t="array" ref="R5">SUMPRODUCT(--(YEAR('OBD File'!$A$3:$A$2000)=$Q5))</f>
        <v>4</v>
      </c>
      <c r="S5" s="2"/>
      <c r="T5" s="77"/>
      <c r="U5" s="78"/>
      <c r="V5" s="2"/>
      <c r="W5" s="77"/>
      <c r="X5" s="78"/>
      <c r="Y5" s="2"/>
      <c r="Z5" s="81"/>
      <c r="AA5" s="82"/>
      <c r="AB5" s="2"/>
    </row>
    <row r="6" spans="1:28" ht="15" customHeight="1" x14ac:dyDescent="0.25">
      <c r="A6" s="38" t="s">
        <v>89</v>
      </c>
      <c r="B6" s="24" t="s">
        <v>91</v>
      </c>
      <c r="C6" s="2"/>
      <c r="D6" s="24">
        <f>D10+D14+D18+D22</f>
        <v>23</v>
      </c>
      <c r="E6" s="24">
        <f t="shared" ref="E6:H6" si="0">E10+E14+E18+E22</f>
        <v>4</v>
      </c>
      <c r="F6" s="24">
        <f t="shared" si="0"/>
        <v>15</v>
      </c>
      <c r="G6" s="24">
        <f t="shared" si="0"/>
        <v>10</v>
      </c>
      <c r="H6" s="24">
        <f t="shared" si="0"/>
        <v>66</v>
      </c>
      <c r="I6" s="55">
        <f>SUM(D6:H6)</f>
        <v>118</v>
      </c>
      <c r="J6" s="56">
        <f>(2*(D6+E6)+F6)/(2*I6)</f>
        <v>0.2923728813559322</v>
      </c>
      <c r="K6" s="56">
        <f>(2*(G6+H6)+F6)/(2*I6)</f>
        <v>0.7076271186440678</v>
      </c>
      <c r="L6" s="2"/>
      <c r="M6" s="28">
        <v>2002</v>
      </c>
      <c r="N6" s="29" cm="1">
        <f t="array" ref="N6">SUMPRODUCT(--(YEAR('OBD File'!$A$3:$A$2000)=$M6))</f>
        <v>14</v>
      </c>
      <c r="O6" s="28">
        <v>2012</v>
      </c>
      <c r="P6" s="29" cm="1">
        <f t="array" ref="P6">SUMPRODUCT(--(YEAR('OBD File'!$A$3:$A$2000)=$O6))</f>
        <v>7</v>
      </c>
      <c r="Q6" s="28">
        <v>2022</v>
      </c>
      <c r="R6" s="29" cm="1">
        <f t="array" ref="R6">SUMPRODUCT(--(YEAR('OBD File'!$A$3:$A$2000)=$Q6))</f>
        <v>0</v>
      </c>
      <c r="S6" s="2"/>
      <c r="T6" s="64" t="s">
        <v>119</v>
      </c>
      <c r="U6" s="65"/>
      <c r="V6" s="32">
        <f>COUNTIFS('DOR Games'!G2:G4993,"WDS Antietam")</f>
        <v>0</v>
      </c>
      <c r="W6" s="64" t="s">
        <v>119</v>
      </c>
      <c r="X6" s="65"/>
      <c r="Y6" s="32">
        <f>COUNTIFS('DOR Games'!G2:G4994,"TS Antietam")</f>
        <v>24</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5</v>
      </c>
      <c r="O7" s="28">
        <v>2013</v>
      </c>
      <c r="P7" s="29" cm="1">
        <f t="array" ref="P7">SUMPRODUCT(--(YEAR('OBD File'!$A$3:$A$2000)=$O7))</f>
        <v>4</v>
      </c>
      <c r="Q7" s="28">
        <v>2023</v>
      </c>
      <c r="R7" s="29" cm="1">
        <f t="array" ref="R7">SUMPRODUCT(--(YEAR('OBD File'!$A$3:$A$2000)=$Q7))</f>
        <v>3</v>
      </c>
      <c r="S7" s="2"/>
      <c r="T7" s="64" t="s">
        <v>121</v>
      </c>
      <c r="U7" s="65"/>
      <c r="V7" s="32">
        <f>COUNTIFS('DOR Games'!G2:G4994,"WDS Atlanta")</f>
        <v>0</v>
      </c>
      <c r="W7" s="64" t="s">
        <v>122</v>
      </c>
      <c r="X7" s="65"/>
      <c r="Y7" s="32">
        <f>COUNTIFS('DOR Games'!G2:G4994,"TS Bull Run")</f>
        <v>25</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5</v>
      </c>
      <c r="O8" s="28">
        <v>2014</v>
      </c>
      <c r="P8" s="29" cm="1">
        <f t="array" ref="P8">SUMPRODUCT(--(YEAR('OBD File'!$A$3:$A$2000)=$O8))</f>
        <v>4</v>
      </c>
      <c r="Q8" s="28">
        <v>2024</v>
      </c>
      <c r="R8" s="29" cm="1">
        <f t="array" ref="R8">SUMPRODUCT(--(YEAR('OBD File'!$A$3:$A$2000)=$Q8))</f>
        <v>1</v>
      </c>
      <c r="S8" s="2"/>
      <c r="T8" s="64" t="s">
        <v>124</v>
      </c>
      <c r="U8" s="65"/>
      <c r="V8" s="32">
        <f>COUNTIFS('DOR Games'!G2:G4995,"WDS Chancellorsville")</f>
        <v>0</v>
      </c>
      <c r="W8" s="64" t="s">
        <v>125</v>
      </c>
      <c r="X8" s="65"/>
      <c r="Y8" s="32">
        <f>COUNTIFS('DOR Games'!G2:G4995,"TS Chickamauga")</f>
        <v>8</v>
      </c>
      <c r="Z8" s="64" t="s">
        <v>123</v>
      </c>
      <c r="AA8" s="65"/>
      <c r="AB8" s="32">
        <f>COUNTIFS('DOR Games'!$G:$G,"MATRIX- Forge of Freedom")</f>
        <v>0</v>
      </c>
    </row>
    <row r="9" spans="1:28" ht="15" customHeight="1" x14ac:dyDescent="0.25">
      <c r="A9" s="40" t="s">
        <v>152</v>
      </c>
      <c r="B9" s="58">
        <f>SUM(B10:B11)</f>
        <v>1749.2100000000003</v>
      </c>
      <c r="C9" s="2"/>
      <c r="D9" s="53" t="s">
        <v>104</v>
      </c>
      <c r="E9" s="53" t="s">
        <v>105</v>
      </c>
      <c r="F9" s="53" t="s">
        <v>5</v>
      </c>
      <c r="G9" s="53" t="s">
        <v>106</v>
      </c>
      <c r="H9" s="53" t="s">
        <v>107</v>
      </c>
      <c r="I9" s="54" t="s">
        <v>164</v>
      </c>
      <c r="J9" s="54" t="s">
        <v>127</v>
      </c>
      <c r="K9" s="54" t="s">
        <v>128</v>
      </c>
      <c r="L9" s="2"/>
      <c r="M9" s="28">
        <v>2005</v>
      </c>
      <c r="N9" s="29" cm="1">
        <f t="array" ref="N9">SUMPRODUCT(--(YEAR('OBD File'!$A$3:$A$2000)=$M9))</f>
        <v>14</v>
      </c>
      <c r="O9" s="28">
        <v>2015</v>
      </c>
      <c r="P9" s="29" cm="1">
        <f t="array" ref="P9">SUMPRODUCT(--(YEAR('OBD File'!$A$3:$A$2000)=$O9))</f>
        <v>1</v>
      </c>
      <c r="Q9" s="28">
        <v>2025</v>
      </c>
      <c r="R9" s="29" cm="1">
        <f t="array" ref="R9">SUMPRODUCT(--(YEAR('OBD File'!$A$3:$A$2000)=$Q9))</f>
        <v>0</v>
      </c>
      <c r="S9" s="2"/>
      <c r="T9" s="64" t="s">
        <v>125</v>
      </c>
      <c r="U9" s="65"/>
      <c r="V9" s="32">
        <f>COUNTIFS('DOR Games'!G2:G4996,"WDS Chickamauga")</f>
        <v>0</v>
      </c>
      <c r="W9" s="64" t="s">
        <v>129</v>
      </c>
      <c r="X9" s="65"/>
      <c r="Y9" s="32">
        <f>COUNTIFS('DOR Games'!G2:G4996,"TS Gettysburg")</f>
        <v>25</v>
      </c>
      <c r="Z9" s="64" t="s">
        <v>126</v>
      </c>
      <c r="AA9" s="65"/>
      <c r="AB9" s="32">
        <f>COUNTIFS('DOR Games'!$G:$G,"War Between The States (WBTS)")</f>
        <v>0</v>
      </c>
    </row>
    <row r="10" spans="1:28" x14ac:dyDescent="0.25">
      <c r="A10" s="41" t="s">
        <v>94</v>
      </c>
      <c r="B10" s="59">
        <f>'OBD File'!D3</f>
        <v>1057.9200000000003</v>
      </c>
      <c r="C10" s="2"/>
      <c r="D10" s="24">
        <f>'DOR Games'!BI4</f>
        <v>18</v>
      </c>
      <c r="E10" s="24">
        <f>'DOR Games'!BJ4</f>
        <v>4</v>
      </c>
      <c r="F10" s="24">
        <f>'DOR Games'!BK4</f>
        <v>11</v>
      </c>
      <c r="G10" s="24">
        <f>'DOR Games'!BL4</f>
        <v>9</v>
      </c>
      <c r="H10" s="24">
        <f>'DOR Games'!BM4</f>
        <v>60</v>
      </c>
      <c r="I10" s="55">
        <f>SUM(D10:H10)</f>
        <v>102</v>
      </c>
      <c r="J10" s="56">
        <f>(2*(D10+E10)+F10)/(2*I10)</f>
        <v>0.26960784313725489</v>
      </c>
      <c r="K10" s="56">
        <f>(2*(G10+H10)+F10)/(2*I10)</f>
        <v>0.73039215686274506</v>
      </c>
      <c r="L10" s="2"/>
      <c r="M10" s="28">
        <v>2006</v>
      </c>
      <c r="N10" s="29" cm="1">
        <f t="array" ref="N10">SUMPRODUCT(--(YEAR('OBD File'!$A$3:$A$2000)=$M10))</f>
        <v>3</v>
      </c>
      <c r="O10" s="28">
        <v>2016</v>
      </c>
      <c r="P10" s="29" cm="1">
        <f t="array" ref="P10">SUMPRODUCT(--(YEAR('OBD File'!$A$3:$A$2000)=$O10))</f>
        <v>8</v>
      </c>
      <c r="Q10" s="28">
        <v>2026</v>
      </c>
      <c r="R10" s="29" cm="1">
        <f t="array" ref="R10">SUMPRODUCT(--(YEAR('OBD File'!$A$3:$A$2000)=$Q10))</f>
        <v>0</v>
      </c>
      <c r="S10" s="2"/>
      <c r="T10" s="64" t="s">
        <v>130</v>
      </c>
      <c r="U10" s="65"/>
      <c r="V10" s="32">
        <f>COUNTIFS('DOR Games'!G2:G4997,"WDS Corinth")</f>
        <v>2</v>
      </c>
      <c r="W10" s="64" t="s">
        <v>131</v>
      </c>
      <c r="X10" s="65"/>
      <c r="Y10" s="32">
        <f>COUNTIFS('DOR Games'!G2:G4997,"TS Shiloh")</f>
        <v>22</v>
      </c>
      <c r="Z10" s="2"/>
      <c r="AA10" s="2"/>
      <c r="AB10" s="2"/>
    </row>
    <row r="11" spans="1:28" x14ac:dyDescent="0.25">
      <c r="A11" s="41" t="s">
        <v>95</v>
      </c>
      <c r="B11" s="59">
        <f>'OBD File'!M3</f>
        <v>691.29</v>
      </c>
      <c r="C11" s="2"/>
      <c r="D11" s="2"/>
      <c r="E11" s="2"/>
      <c r="F11" s="2"/>
      <c r="G11" s="2"/>
      <c r="H11" s="2"/>
      <c r="I11" s="2"/>
      <c r="J11" s="2"/>
      <c r="K11" s="2"/>
      <c r="L11" s="2"/>
      <c r="M11" s="28">
        <v>2007</v>
      </c>
      <c r="N11" s="29" cm="1">
        <f t="array" ref="N11">SUMPRODUCT(--(YEAR('OBD File'!$A$3:$A$2000)=$M11))</f>
        <v>4</v>
      </c>
      <c r="O11" s="28">
        <v>2017</v>
      </c>
      <c r="P11" s="29" cm="1">
        <f t="array" ref="P11">SUMPRODUCT(--(YEAR('OBD File'!$A$3:$A$2000)=$O11))</f>
        <v>2</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1</v>
      </c>
      <c r="O12" s="28">
        <v>2018</v>
      </c>
      <c r="P12" s="29" cm="1">
        <f t="array" ref="P12">SUMPRODUCT(--(YEAR('OBD File'!$A$3:$A$2000)=$O12))</f>
        <v>3</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6</v>
      </c>
      <c r="O13" s="28">
        <v>2019</v>
      </c>
      <c r="P13" s="29" cm="1">
        <f t="array" ref="P13">SUMPRODUCT(--(YEAR('OBD File'!$A$3:$A$2000)=$O13))</f>
        <v>2</v>
      </c>
      <c r="Q13" s="28">
        <v>2029</v>
      </c>
      <c r="R13" s="29" cm="1">
        <f t="array" ref="R13">SUMPRODUCT(--(YEAR('OBD File'!$A$3:$A$2000)=$Q13))</f>
        <v>0</v>
      </c>
      <c r="S13" s="2"/>
      <c r="T13" s="64" t="s">
        <v>134</v>
      </c>
      <c r="U13" s="65"/>
      <c r="V13" s="32">
        <f>COUNTIFS('DOR Games'!G2:G4999,"WDS Franklin")</f>
        <v>1</v>
      </c>
      <c r="W13" s="2"/>
      <c r="X13" s="2"/>
      <c r="Y13" s="2"/>
      <c r="Z13" s="2"/>
      <c r="AA13" s="2"/>
      <c r="AB13" s="2"/>
    </row>
    <row r="14" spans="1:28" ht="15" customHeight="1" x14ac:dyDescent="0.25">
      <c r="A14" s="30" t="s">
        <v>99</v>
      </c>
      <c r="B14" s="31">
        <v>30</v>
      </c>
      <c r="C14" s="2"/>
      <c r="D14" s="24">
        <f>'DOR Games'!BI9</f>
        <v>4</v>
      </c>
      <c r="E14" s="24">
        <f>'DOR Games'!BJ9</f>
        <v>0</v>
      </c>
      <c r="F14" s="24">
        <f>'DOR Games'!BK9</f>
        <v>0</v>
      </c>
      <c r="G14" s="24">
        <f>'DOR Games'!BL9</f>
        <v>0</v>
      </c>
      <c r="H14" s="24">
        <f>'DOR Games'!BM9</f>
        <v>5</v>
      </c>
      <c r="I14" s="55">
        <f>SUM(D14:H14)</f>
        <v>9</v>
      </c>
      <c r="J14" s="56">
        <f>(2*(D14+E14)+F14)/(2*I14)</f>
        <v>0.44444444444444442</v>
      </c>
      <c r="K14" s="56">
        <f>(2*(G14+H14)+F14)/(2*I14)</f>
        <v>0.55555555555555558</v>
      </c>
      <c r="L14" s="2"/>
      <c r="M14" s="28">
        <v>2010</v>
      </c>
      <c r="N14" s="29" cm="1">
        <f t="array" ref="N14">SUMPRODUCT(--(YEAR('OBD File'!$A$3:$A$2000)=$M14))</f>
        <v>7</v>
      </c>
      <c r="O14" s="28">
        <v>2020</v>
      </c>
      <c r="P14" s="29" cm="1">
        <f t="array" ref="P14">SUMPRODUCT(--(YEAR('OBD File'!$A$3:$A$2000)=$O14))</f>
        <v>4</v>
      </c>
      <c r="Q14" s="28">
        <v>2030</v>
      </c>
      <c r="R14" s="29" cm="1">
        <f t="array" ref="R14">SUMPRODUCT(--(YEAR('OBD File'!$A$3:$A$2000)=$Q14))</f>
        <v>0</v>
      </c>
      <c r="S14" s="2"/>
      <c r="T14" s="64" t="s">
        <v>129</v>
      </c>
      <c r="U14" s="65"/>
      <c r="V14" s="32">
        <f>COUNTIFS('DOR Games'!G2:G5000,"WDS Gettysburg")</f>
        <v>6</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118</v>
      </c>
      <c r="S15" s="2"/>
      <c r="T15" s="64" t="s">
        <v>136</v>
      </c>
      <c r="U15" s="65"/>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4</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0</v>
      </c>
      <c r="W17" s="2"/>
      <c r="X17" s="2"/>
      <c r="Y17" s="2"/>
      <c r="Z17" s="2"/>
      <c r="AA17" s="2"/>
      <c r="AB17" s="2"/>
    </row>
    <row r="18" spans="1:28" x14ac:dyDescent="0.25">
      <c r="A18" s="30" t="s">
        <v>103</v>
      </c>
      <c r="B18" s="31">
        <v>75</v>
      </c>
      <c r="C18" s="2"/>
      <c r="D18" s="24">
        <f>'DOR Games'!BU12</f>
        <v>1</v>
      </c>
      <c r="E18" s="24">
        <f>'DOR Games'!BU13</f>
        <v>0</v>
      </c>
      <c r="F18" s="24">
        <f>'DOR Games'!BU14</f>
        <v>4</v>
      </c>
      <c r="G18" s="24">
        <f>'DOR Games'!BU15</f>
        <v>0</v>
      </c>
      <c r="H18" s="24">
        <f>'DOR Games'!BU16</f>
        <v>1</v>
      </c>
      <c r="I18" s="55">
        <f>SUM(D18:H18)</f>
        <v>6</v>
      </c>
      <c r="J18" s="56">
        <f>(2*(D18+E18)+F18)/(2*I18)</f>
        <v>0.5</v>
      </c>
      <c r="K18" s="56">
        <f>(2*(G18+H18)+F18)/(2*I18)</f>
        <v>0.5</v>
      </c>
      <c r="L18" s="2"/>
      <c r="M18" s="28">
        <v>2001</v>
      </c>
      <c r="N18" s="29" cm="1">
        <f t="array" ref="N18">SUMPRODUCT(--(YEAR('DOR Games'!$J$2:$J$5000)=2001),'DOR Games'!$K$2:$K$5000)</f>
        <v>394</v>
      </c>
      <c r="O18" s="28">
        <v>2011</v>
      </c>
      <c r="P18" s="29" cm="1">
        <f t="array" ref="P18">SUMPRODUCT(--(YEAR('DOR Games'!$J$2:$J$5000)=2011),'DOR Games'!$K$2:$K$5000)</f>
        <v>154</v>
      </c>
      <c r="Q18" s="28">
        <v>2021</v>
      </c>
      <c r="R18" s="29" cm="1">
        <f t="array" ref="R18">SUMPRODUCT(--(YEAR('DOR Games'!$J$2:$J$5000)=2021),'DOR Games'!$K$2:$K$5000)</f>
        <v>204</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396</v>
      </c>
      <c r="O19" s="28">
        <v>2012</v>
      </c>
      <c r="P19" s="29" cm="1">
        <f t="array" ref="P19">SUMPRODUCT(--(YEAR('DOR Games'!$J$2:$J$5000)=2012),'DOR Games'!$K$2:$K$5000)</f>
        <v>215</v>
      </c>
      <c r="Q19" s="28">
        <v>2022</v>
      </c>
      <c r="R19" s="29" cm="1">
        <f t="array" ref="R19">SUMPRODUCT(--(YEAR('DOR Games'!$J$2:$J$5000)=2022),'DOR Games'!$K$2:$K$5000)</f>
        <v>0</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434</v>
      </c>
      <c r="O20" s="28">
        <v>2013</v>
      </c>
      <c r="P20" s="29" cm="1">
        <f t="array" ref="P20">SUMPRODUCT(--(YEAR('DOR Games'!$J$2:$J$5000)=2013),'DOR Games'!$K$2:$K$5000)</f>
        <v>190</v>
      </c>
      <c r="Q20" s="28">
        <v>2023</v>
      </c>
      <c r="R20" s="29" cm="1">
        <f t="array" ref="R20">SUMPRODUCT(--(YEAR('DOR Games'!$J$2:$J$5000)=2023),'DOR Games'!$K$2:$K$5000)</f>
        <v>81</v>
      </c>
      <c r="S20" s="2"/>
      <c r="T20" s="64" t="s">
        <v>131</v>
      </c>
      <c r="U20" s="65"/>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254</v>
      </c>
      <c r="O21" s="28">
        <v>2014</v>
      </c>
      <c r="P21" s="29" cm="1">
        <f t="array" ref="P21">SUMPRODUCT(--(YEAR('DOR Games'!$J$2:$J$5000)=2014),'DOR Games'!$K$2:$K$5000)</f>
        <v>54</v>
      </c>
      <c r="Q21" s="28">
        <v>2024</v>
      </c>
      <c r="R21" s="29" cm="1">
        <f t="array" ref="R21">SUMPRODUCT(--(YEAR('DOR Games'!$J$2:$J$5000)=2024),'DOR Games'!$K$2:$K$5000)</f>
        <v>5</v>
      </c>
      <c r="S21" s="2"/>
      <c r="T21" s="64" t="s">
        <v>149</v>
      </c>
      <c r="U21" s="65"/>
      <c r="V21" s="32">
        <f>COUNTIFS('DOR Games'!G2:G5007,"WDS Vicksburg")</f>
        <v>0</v>
      </c>
      <c r="W21" s="2"/>
      <c r="X21" s="2"/>
      <c r="Y21" s="2"/>
      <c r="Z21" s="66" t="s">
        <v>111</v>
      </c>
      <c r="AA21" s="67"/>
      <c r="AB21" s="37">
        <f>SUM(V6:V21,Y6:Y10,AB6:AB8)</f>
        <v>118</v>
      </c>
    </row>
    <row r="22" spans="1:28" x14ac:dyDescent="0.25">
      <c r="A22" s="30" t="s">
        <v>113</v>
      </c>
      <c r="B22" s="31">
        <v>600</v>
      </c>
      <c r="C22" s="2"/>
      <c r="D22" s="24">
        <f>'DOR Games'!BU25</f>
        <v>0</v>
      </c>
      <c r="E22" s="24">
        <f>'DOR Games'!BU26</f>
        <v>0</v>
      </c>
      <c r="F22" s="24">
        <f>'DOR Games'!BU27</f>
        <v>0</v>
      </c>
      <c r="G22" s="24">
        <f>'DOR Games'!BU28</f>
        <v>1</v>
      </c>
      <c r="H22" s="24">
        <f>'DOR Games'!BU29</f>
        <v>0</v>
      </c>
      <c r="I22" s="55">
        <f>SUM(D22:H22)</f>
        <v>1</v>
      </c>
      <c r="J22" s="56">
        <f>(2*(D22+E22)+F22)/(2*I22)</f>
        <v>0</v>
      </c>
      <c r="K22" s="56">
        <f>(2*(G22+H22)+F22)/(2*I22)</f>
        <v>1</v>
      </c>
      <c r="L22" s="2"/>
      <c r="M22" s="28">
        <v>2005</v>
      </c>
      <c r="N22" s="29" cm="1">
        <f t="array" ref="N22">SUMPRODUCT(--(YEAR('DOR Games'!$J$2:$J$5000)=2005),'DOR Games'!$K$2:$K$5000)</f>
        <v>394</v>
      </c>
      <c r="O22" s="28">
        <v>2015</v>
      </c>
      <c r="P22" s="29" cm="1">
        <f t="array" ref="P22">SUMPRODUCT(--(YEAR('DOR Games'!$J$2:$J$5000)=2015),'DOR Games'!$K$2:$K$5000)</f>
        <v>61</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70</v>
      </c>
      <c r="O23" s="28">
        <v>2016</v>
      </c>
      <c r="P23" s="29" cm="1">
        <f t="array" ref="P23">SUMPRODUCT(--(YEAR('DOR Games'!$J$2:$J$5000)=2016),'DOR Games'!$K$2:$K$5000)</f>
        <v>260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94</v>
      </c>
      <c r="O24" s="28">
        <v>2017</v>
      </c>
      <c r="P24" s="29" cm="1">
        <f t="array" ref="P24">SUMPRODUCT(--(YEAR('DOR Games'!$J$2:$J$5000)=2017),'DOR Games'!$K$2:$K$5000)</f>
        <v>221</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83</v>
      </c>
      <c r="O25" s="28">
        <v>2018</v>
      </c>
      <c r="P25" s="29" cm="1">
        <f t="array" ref="P25">SUMPRODUCT(--(YEAR('DOR Games'!$J$2:$J$5000)=2018),'DOR Games'!$K$2:$K$5000)</f>
        <v>158</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1" t="s">
        <v>167</v>
      </c>
      <c r="J26" s="71"/>
      <c r="K26" s="71"/>
      <c r="L26" s="2"/>
      <c r="M26" s="28">
        <v>2009</v>
      </c>
      <c r="N26" s="29" cm="1">
        <f t="array" ref="N26">SUMPRODUCT(--(YEAR('DOR Games'!$J$2:$J$5000)=2009),'DOR Games'!$K$2:$K$5000)</f>
        <v>260</v>
      </c>
      <c r="O26" s="28">
        <v>2019</v>
      </c>
      <c r="P26" s="29" cm="1">
        <f t="array" ref="P26">SUMPRODUCT(--(YEAR('DOR Games'!$J$2:$J$5000)=2019),'DOR Games'!$K$2:$K$5000)</f>
        <v>50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118</v>
      </c>
      <c r="K27" s="2"/>
      <c r="L27" s="2"/>
      <c r="M27" s="28">
        <v>2010</v>
      </c>
      <c r="N27" s="29" cm="1">
        <f t="array" ref="N27">SUMPRODUCT(--(YEAR('DOR Games'!$J$2:$J$5000)=2010),'DOR Games'!$K$2:$K$5000)</f>
        <v>284</v>
      </c>
      <c r="O27" s="28">
        <v>2020</v>
      </c>
      <c r="P27" s="29" cm="1">
        <f t="array" ref="P27">SUMPRODUCT(--(YEAR('DOR Games'!$J$2:$J$5000)=2020),'DOR Games'!$K$2:$K$5000)</f>
        <v>228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4544</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3940</v>
      </c>
      <c r="J30" s="2"/>
      <c r="K30" s="2"/>
      <c r="L30" s="2"/>
      <c r="M30" s="2"/>
      <c r="N30" s="2"/>
      <c r="O30" s="33" t="s">
        <v>137</v>
      </c>
      <c r="P30" s="34">
        <f>COUNTIFS('DOR Games'!$K$2:$K$5000,"&lt;10")</f>
        <v>6</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423</v>
      </c>
      <c r="J31" s="2"/>
      <c r="K31" s="2"/>
      <c r="L31" s="2"/>
      <c r="M31" s="2"/>
      <c r="N31" s="2"/>
      <c r="O31" s="33" t="s">
        <v>139</v>
      </c>
      <c r="P31" s="34">
        <f>COUNTIFS('DOR Games'!$K$2:$K$5000,"&gt;=10",'DOR Games'!$K$2:$K$5000,"&lt;=49")</f>
        <v>80</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169</v>
      </c>
      <c r="J32" s="2"/>
      <c r="K32" s="2"/>
      <c r="L32" s="2"/>
      <c r="M32" s="2"/>
      <c r="N32" s="2"/>
      <c r="O32" s="33" t="s">
        <v>142</v>
      </c>
      <c r="P32" s="34">
        <f>COUNTIFS('DOR Games'!$K$2:$K$5000,"&gt;=50",'DOR Games'!$K$2:$K$5000,"&lt;=99")</f>
        <v>30</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12</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38.508474576271183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903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7" workbookViewId="0">
      <selection activeCell="G125" sqref="G12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36930</v>
      </c>
      <c r="B3" s="16" t="str">
        <f>'DOR Games'!B2</f>
        <v>01Feb1436</v>
      </c>
      <c r="C3" s="46">
        <f>'DOR Games'!AI2</f>
        <v>17.600000000000001</v>
      </c>
      <c r="D3" s="47">
        <f>SUM($C$3:$C$5000)</f>
        <v>1057.9200000000003</v>
      </c>
      <c r="F3" s="16">
        <v>37003</v>
      </c>
      <c r="G3" s="21" t="s">
        <v>181</v>
      </c>
      <c r="H3" s="21">
        <v>2</v>
      </c>
      <c r="I3" s="47">
        <f>SUM(H3:H5000)</f>
        <v>691.29</v>
      </c>
      <c r="K3" s="93">
        <f>D3</f>
        <v>1057.9200000000003</v>
      </c>
      <c r="L3" s="94"/>
      <c r="M3" s="93">
        <f>I3</f>
        <v>691.29</v>
      </c>
      <c r="N3" s="94"/>
    </row>
    <row r="4" spans="1:14" x14ac:dyDescent="0.25">
      <c r="A4" s="16">
        <f>'DOR Games'!A3</f>
        <v>36958</v>
      </c>
      <c r="B4" s="16" t="str">
        <f>'DOR Games'!B3</f>
        <v>01Mar1661</v>
      </c>
      <c r="C4" s="46">
        <f>'DOR Games'!AI3</f>
        <v>4.95</v>
      </c>
      <c r="F4" s="16">
        <v>37006</v>
      </c>
      <c r="G4" s="21" t="s">
        <v>182</v>
      </c>
      <c r="H4" s="21">
        <v>2.69</v>
      </c>
      <c r="L4" s="84" t="s">
        <v>98</v>
      </c>
      <c r="M4" s="85"/>
    </row>
    <row r="5" spans="1:14" x14ac:dyDescent="0.25">
      <c r="A5" s="16">
        <f>'DOR Games'!A4</f>
        <v>36961</v>
      </c>
      <c r="B5" s="16" t="str">
        <f>'DOR Games'!B4</f>
        <v>01Mar1682</v>
      </c>
      <c r="C5" s="46">
        <f>'DOR Games'!AI4</f>
        <v>1.44</v>
      </c>
      <c r="F5" s="16">
        <v>37032</v>
      </c>
      <c r="G5" s="21" t="s">
        <v>183</v>
      </c>
      <c r="H5" s="21">
        <v>1</v>
      </c>
      <c r="L5" s="86">
        <f>SUM(K3+M3)</f>
        <v>1749.2100000000003</v>
      </c>
      <c r="M5" s="87"/>
    </row>
    <row r="6" spans="1:14" x14ac:dyDescent="0.25">
      <c r="A6" s="16">
        <f>'DOR Games'!A5</f>
        <v>37016</v>
      </c>
      <c r="B6" s="16" t="str">
        <f>'DOR Games'!B5</f>
        <v>01May2058</v>
      </c>
      <c r="C6" s="46">
        <f>'DOR Games'!AI5</f>
        <v>7.26</v>
      </c>
      <c r="F6" s="16">
        <v>37126</v>
      </c>
      <c r="G6" s="21" t="s">
        <v>184</v>
      </c>
      <c r="H6" s="21">
        <v>1</v>
      </c>
      <c r="L6" s="88"/>
      <c r="M6" s="89"/>
    </row>
    <row r="7" spans="1:14" x14ac:dyDescent="0.25">
      <c r="A7" s="16">
        <f>'DOR Games'!A6</f>
        <v>37074</v>
      </c>
      <c r="B7" s="16" t="str">
        <f>'DOR Games'!B6</f>
        <v>01Jul2379</v>
      </c>
      <c r="C7" s="46">
        <f>'DOR Games'!AI6</f>
        <v>14.72</v>
      </c>
      <c r="F7" s="16">
        <v>37164</v>
      </c>
      <c r="G7" s="21" t="s">
        <v>185</v>
      </c>
      <c r="H7" s="21">
        <v>1</v>
      </c>
    </row>
    <row r="8" spans="1:14" x14ac:dyDescent="0.25">
      <c r="A8" s="16">
        <f>'DOR Games'!A7</f>
        <v>37088</v>
      </c>
      <c r="B8" s="16" t="str">
        <f>'DOR Games'!B7</f>
        <v>01Jul2421</v>
      </c>
      <c r="C8" s="46">
        <f>'DOR Games'!AI7</f>
        <v>12.98</v>
      </c>
      <c r="F8" s="16">
        <v>37339</v>
      </c>
      <c r="G8" s="21" t="s">
        <v>186</v>
      </c>
      <c r="H8" s="21">
        <v>1</v>
      </c>
    </row>
    <row r="9" spans="1:14" x14ac:dyDescent="0.25">
      <c r="A9" s="16">
        <f>'DOR Games'!A8</f>
        <v>37162</v>
      </c>
      <c r="B9" s="16" t="str">
        <f>'DOR Games'!B8</f>
        <v>01Sep2801</v>
      </c>
      <c r="C9" s="46">
        <f>'DOR Games'!AI8</f>
        <v>1.92</v>
      </c>
      <c r="F9" s="16">
        <v>37347</v>
      </c>
      <c r="G9" s="21" t="s">
        <v>187</v>
      </c>
      <c r="H9" s="21">
        <v>2</v>
      </c>
    </row>
    <row r="10" spans="1:14" x14ac:dyDescent="0.25">
      <c r="A10" s="16">
        <f>'DOR Games'!A9</f>
        <v>37186</v>
      </c>
      <c r="B10" s="16" t="str">
        <f>'DOR Games'!B9</f>
        <v>01Oct2907</v>
      </c>
      <c r="C10" s="46">
        <f>'DOR Games'!AI9</f>
        <v>7.48</v>
      </c>
      <c r="F10" s="16">
        <v>37347</v>
      </c>
      <c r="G10" s="21" t="s">
        <v>188</v>
      </c>
      <c r="H10" s="21">
        <v>2</v>
      </c>
    </row>
    <row r="11" spans="1:14" x14ac:dyDescent="0.25">
      <c r="A11" s="16">
        <f>'DOR Games'!A10</f>
        <v>37189</v>
      </c>
      <c r="B11" s="16" t="str">
        <f>'DOR Games'!B10</f>
        <v>01Oct2927</v>
      </c>
      <c r="C11" s="46">
        <f>'DOR Games'!AI10</f>
        <v>11.64</v>
      </c>
      <c r="F11" s="16">
        <v>37347</v>
      </c>
      <c r="G11" s="21" t="s">
        <v>189</v>
      </c>
      <c r="H11" s="21">
        <v>2</v>
      </c>
    </row>
    <row r="12" spans="1:14" x14ac:dyDescent="0.25">
      <c r="A12" s="16">
        <f>'DOR Games'!A11</f>
        <v>37227</v>
      </c>
      <c r="B12" s="16" t="str">
        <f>'DOR Games'!B11</f>
        <v>01Dec3079</v>
      </c>
      <c r="C12" s="46">
        <f>'DOR Games'!AI11</f>
        <v>4.5599999999999996</v>
      </c>
      <c r="F12" s="16">
        <v>37347</v>
      </c>
      <c r="G12" s="21" t="s">
        <v>190</v>
      </c>
      <c r="H12" s="21">
        <v>1</v>
      </c>
    </row>
    <row r="13" spans="1:14" x14ac:dyDescent="0.25">
      <c r="A13" s="16">
        <f>'DOR Games'!A12</f>
        <v>37230</v>
      </c>
      <c r="B13" s="16" t="str">
        <f>'DOR Games'!B12</f>
        <v>01Dec3096</v>
      </c>
      <c r="C13" s="46">
        <f>'DOR Games'!AI12</f>
        <v>11.44</v>
      </c>
      <c r="F13" s="16">
        <v>37510</v>
      </c>
      <c r="G13" s="21" t="s">
        <v>191</v>
      </c>
      <c r="H13" s="21">
        <v>5</v>
      </c>
    </row>
    <row r="14" spans="1:14" x14ac:dyDescent="0.25">
      <c r="A14" s="16">
        <f>'DOR Games'!A13</f>
        <v>37234</v>
      </c>
      <c r="B14" s="16" t="str">
        <f>'DOR Games'!B13</f>
        <v>01Dec3119</v>
      </c>
      <c r="C14" s="46">
        <f>'DOR Games'!AI13</f>
        <v>7.92</v>
      </c>
      <c r="F14" s="16">
        <v>38084</v>
      </c>
      <c r="G14" s="21" t="s">
        <v>192</v>
      </c>
      <c r="H14" s="21">
        <v>1</v>
      </c>
    </row>
    <row r="15" spans="1:14" x14ac:dyDescent="0.25">
      <c r="A15" s="16">
        <f>'DOR Games'!A14</f>
        <v>37270</v>
      </c>
      <c r="B15" s="16" t="str">
        <f>'DOR Games'!B14</f>
        <v>02Jan3303</v>
      </c>
      <c r="C15" s="46">
        <f>'DOR Games'!AI14</f>
        <v>12.54</v>
      </c>
      <c r="F15" s="16">
        <v>38125</v>
      </c>
      <c r="G15" s="21" t="s">
        <v>193</v>
      </c>
      <c r="H15" s="21">
        <v>1</v>
      </c>
    </row>
    <row r="16" spans="1:14" x14ac:dyDescent="0.25">
      <c r="A16" s="16">
        <f>'DOR Games'!A15</f>
        <v>37290</v>
      </c>
      <c r="B16" s="16" t="str">
        <f>'DOR Games'!B15</f>
        <v>02Feb3441</v>
      </c>
      <c r="C16" s="46">
        <f>'DOR Games'!AI15</f>
        <v>4.18</v>
      </c>
      <c r="F16" s="16">
        <v>38174</v>
      </c>
      <c r="G16" s="21" t="s">
        <v>194</v>
      </c>
      <c r="H16" s="21">
        <v>2</v>
      </c>
    </row>
    <row r="17" spans="1:8" x14ac:dyDescent="0.25">
      <c r="A17" s="16">
        <f>'DOR Games'!A16</f>
        <v>37292</v>
      </c>
      <c r="B17" s="16" t="str">
        <f>'DOR Games'!B16</f>
        <v>02Feb3464</v>
      </c>
      <c r="C17" s="46">
        <f>'DOR Games'!AI16</f>
        <v>29.7</v>
      </c>
      <c r="F17" s="16">
        <v>38532</v>
      </c>
      <c r="G17" s="21" t="s">
        <v>195</v>
      </c>
      <c r="H17" s="21">
        <v>127.6</v>
      </c>
    </row>
    <row r="18" spans="1:8" x14ac:dyDescent="0.25">
      <c r="A18" s="16">
        <f>'DOR Games'!A17</f>
        <v>37339</v>
      </c>
      <c r="B18" s="16" t="str">
        <f>'DOR Games'!B17</f>
        <v>02Mar3756</v>
      </c>
      <c r="C18" s="46">
        <f>'DOR Games'!AI17</f>
        <v>5.72</v>
      </c>
      <c r="F18" s="16">
        <v>38933</v>
      </c>
      <c r="G18" s="21" t="s">
        <v>196</v>
      </c>
      <c r="H18" s="21">
        <v>4</v>
      </c>
    </row>
    <row r="19" spans="1:8" x14ac:dyDescent="0.25">
      <c r="A19" s="16">
        <f>'DOR Games'!A18</f>
        <v>37372</v>
      </c>
      <c r="B19" s="16" t="str">
        <f>'DOR Games'!B18</f>
        <v>02Apr3920</v>
      </c>
      <c r="C19" s="46">
        <f>'DOR Games'!AI18</f>
        <v>12.1</v>
      </c>
      <c r="F19" s="16">
        <v>39388</v>
      </c>
      <c r="G19" s="21" t="s">
        <v>197</v>
      </c>
      <c r="H19" s="21">
        <v>0</v>
      </c>
    </row>
    <row r="20" spans="1:8" x14ac:dyDescent="0.25">
      <c r="A20" s="16">
        <f>'DOR Games'!A19</f>
        <v>37376</v>
      </c>
      <c r="B20" s="16" t="str">
        <f>'DOR Games'!B19</f>
        <v>02Apr3935</v>
      </c>
      <c r="C20" s="46">
        <f>'DOR Games'!AI19</f>
        <v>18.72</v>
      </c>
      <c r="F20" s="16">
        <v>39389</v>
      </c>
      <c r="G20" s="21" t="s">
        <v>198</v>
      </c>
      <c r="H20" s="21">
        <v>2</v>
      </c>
    </row>
    <row r="21" spans="1:8" x14ac:dyDescent="0.25">
      <c r="A21" s="16">
        <f>'DOR Games'!A20</f>
        <v>37446</v>
      </c>
      <c r="B21" s="16" t="str">
        <f>'DOR Games'!B20</f>
        <v>02Jul4319</v>
      </c>
      <c r="C21" s="46">
        <f>'DOR Games'!AI20</f>
        <v>5.0599999999999996</v>
      </c>
      <c r="F21" s="16">
        <v>39389</v>
      </c>
      <c r="G21" s="21" t="s">
        <v>199</v>
      </c>
      <c r="H21" s="21">
        <v>2</v>
      </c>
    </row>
    <row r="22" spans="1:8" x14ac:dyDescent="0.25">
      <c r="A22" s="16">
        <f>'DOR Games'!A21</f>
        <v>37517</v>
      </c>
      <c r="B22" s="16" t="str">
        <f>'DOR Games'!B21</f>
        <v>02Sep4727</v>
      </c>
      <c r="C22" s="46">
        <f>'DOR Games'!AI21</f>
        <v>15.62</v>
      </c>
      <c r="F22" s="16">
        <v>39407</v>
      </c>
      <c r="G22" s="21" t="s">
        <v>200</v>
      </c>
      <c r="H22" s="21">
        <v>2</v>
      </c>
    </row>
    <row r="23" spans="1:8" x14ac:dyDescent="0.25">
      <c r="A23" s="16">
        <f>'DOR Games'!A22</f>
        <v>37548</v>
      </c>
      <c r="B23" s="16" t="str">
        <f>'DOR Games'!B22</f>
        <v>02Oct4881</v>
      </c>
      <c r="C23" s="46">
        <f>'DOR Games'!AI22</f>
        <v>2.64</v>
      </c>
      <c r="F23" s="16">
        <v>39439</v>
      </c>
      <c r="G23" s="21" t="s">
        <v>201</v>
      </c>
      <c r="H23" s="21">
        <v>2</v>
      </c>
    </row>
    <row r="24" spans="1:8" x14ac:dyDescent="0.25">
      <c r="A24" s="16">
        <f>'DOR Games'!A23</f>
        <v>37548</v>
      </c>
      <c r="B24" s="16" t="str">
        <f>'DOR Games'!B23</f>
        <v>02Oct4882</v>
      </c>
      <c r="C24" s="46">
        <f>'DOR Games'!AI23</f>
        <v>2.64</v>
      </c>
      <c r="F24" s="16">
        <v>39483</v>
      </c>
      <c r="G24" s="21" t="s">
        <v>202</v>
      </c>
      <c r="H24" s="21">
        <v>10</v>
      </c>
    </row>
    <row r="25" spans="1:8" x14ac:dyDescent="0.25">
      <c r="A25" s="16">
        <f>'DOR Games'!A24</f>
        <v>37578</v>
      </c>
      <c r="B25" s="16" t="str">
        <f>'DOR Games'!B24</f>
        <v>02Nov5043</v>
      </c>
      <c r="C25" s="46">
        <f>'DOR Games'!AI24</f>
        <v>8.36</v>
      </c>
      <c r="F25" s="16">
        <v>39484</v>
      </c>
      <c r="G25" s="21" t="s">
        <v>203</v>
      </c>
      <c r="H25" s="21">
        <v>2</v>
      </c>
    </row>
    <row r="26" spans="1:8" x14ac:dyDescent="0.25">
      <c r="A26" s="16">
        <f>'DOR Games'!A25</f>
        <v>37598</v>
      </c>
      <c r="B26" s="16" t="str">
        <f>'DOR Games'!B25</f>
        <v>02Dec5152</v>
      </c>
      <c r="C26" s="46">
        <f>'DOR Games'!AI25</f>
        <v>10.78</v>
      </c>
      <c r="F26" s="16">
        <v>39502</v>
      </c>
      <c r="G26" s="21" t="s">
        <v>204</v>
      </c>
      <c r="H26" s="21">
        <v>4</v>
      </c>
    </row>
    <row r="27" spans="1:8" x14ac:dyDescent="0.25">
      <c r="A27" s="16">
        <f>'DOR Games'!A26</f>
        <v>37610</v>
      </c>
      <c r="B27" s="16" t="str">
        <f>'DOR Games'!B26</f>
        <v>02Dec5265</v>
      </c>
      <c r="C27" s="46">
        <f>'DOR Games'!AI26</f>
        <v>2.64</v>
      </c>
      <c r="F27" s="16">
        <v>39530</v>
      </c>
      <c r="G27" s="21" t="s">
        <v>205</v>
      </c>
      <c r="H27" s="21">
        <v>4</v>
      </c>
    </row>
    <row r="28" spans="1:8" x14ac:dyDescent="0.25">
      <c r="A28" s="16">
        <f>'DOR Games'!A27</f>
        <v>37610</v>
      </c>
      <c r="B28" s="16" t="str">
        <f>'DOR Games'!B27</f>
        <v>02Dec5266</v>
      </c>
      <c r="C28" s="46">
        <f>'DOR Games'!AI27</f>
        <v>2.64</v>
      </c>
      <c r="F28" s="16">
        <v>39559</v>
      </c>
      <c r="G28" s="21" t="s">
        <v>206</v>
      </c>
      <c r="H28" s="21">
        <v>4</v>
      </c>
    </row>
    <row r="29" spans="1:8" x14ac:dyDescent="0.25">
      <c r="A29" s="16">
        <f>'DOR Games'!A28</f>
        <v>37679</v>
      </c>
      <c r="B29" s="16" t="str">
        <f>'DOR Games'!B28</f>
        <v>03Feb5793</v>
      </c>
      <c r="C29" s="46">
        <f>'DOR Games'!AI28</f>
        <v>10.34</v>
      </c>
      <c r="F29" s="16">
        <v>39589</v>
      </c>
      <c r="G29" s="21" t="s">
        <v>207</v>
      </c>
      <c r="H29" s="21">
        <v>4</v>
      </c>
    </row>
    <row r="30" spans="1:8" x14ac:dyDescent="0.25">
      <c r="A30" s="16">
        <f>'DOR Games'!A29</f>
        <v>37740</v>
      </c>
      <c r="B30" s="16" t="str">
        <f>'DOR Games'!B29</f>
        <v>03Apr6101</v>
      </c>
      <c r="C30" s="46">
        <f>'DOR Games'!AI29</f>
        <v>25.52</v>
      </c>
      <c r="F30" s="16">
        <v>39623</v>
      </c>
      <c r="G30" s="21" t="s">
        <v>208</v>
      </c>
      <c r="H30" s="21">
        <v>4</v>
      </c>
    </row>
    <row r="31" spans="1:8" x14ac:dyDescent="0.25">
      <c r="A31" s="16">
        <f>'DOR Games'!A30</f>
        <v>37869</v>
      </c>
      <c r="B31" s="16" t="str">
        <f>'DOR Games'!B30</f>
        <v>03Sep6800</v>
      </c>
      <c r="C31" s="46">
        <f>'DOR Games'!AI30</f>
        <v>8.6199999999999992</v>
      </c>
      <c r="F31" s="16">
        <v>39653</v>
      </c>
      <c r="G31" s="21" t="s">
        <v>209</v>
      </c>
      <c r="H31" s="21">
        <v>4</v>
      </c>
    </row>
    <row r="32" spans="1:8" x14ac:dyDescent="0.25">
      <c r="A32" s="16">
        <f>'DOR Games'!A31</f>
        <v>37930</v>
      </c>
      <c r="B32" s="16" t="str">
        <f>'DOR Games'!B31</f>
        <v>03Nov7242</v>
      </c>
      <c r="C32" s="46">
        <f>'DOR Games'!AI31</f>
        <v>7.92</v>
      </c>
      <c r="F32" s="16">
        <v>39693</v>
      </c>
      <c r="G32" s="21" t="s">
        <v>210</v>
      </c>
      <c r="H32" s="21">
        <v>3</v>
      </c>
    </row>
    <row r="33" spans="1:8" x14ac:dyDescent="0.25">
      <c r="A33" s="16">
        <f>'DOR Games'!A32</f>
        <v>37969</v>
      </c>
      <c r="B33" s="16" t="str">
        <f>'DOR Games'!B32</f>
        <v>03Dec7445</v>
      </c>
      <c r="C33" s="46">
        <f>'DOR Games'!AI32</f>
        <v>12.48</v>
      </c>
      <c r="F33" s="16">
        <v>39724</v>
      </c>
      <c r="G33" s="21" t="s">
        <v>211</v>
      </c>
      <c r="H33" s="21">
        <v>3</v>
      </c>
    </row>
    <row r="34" spans="1:8" x14ac:dyDescent="0.25">
      <c r="A34" s="16">
        <f>'DOR Games'!A33</f>
        <v>38001</v>
      </c>
      <c r="B34" s="16" t="str">
        <f>'DOR Games'!B33</f>
        <v>04Jan7643</v>
      </c>
      <c r="C34" s="46">
        <f>'DOR Games'!AI33</f>
        <v>14.72</v>
      </c>
      <c r="F34" s="16">
        <v>39782</v>
      </c>
      <c r="G34" s="21" t="s">
        <v>212</v>
      </c>
      <c r="H34" s="21">
        <v>3</v>
      </c>
    </row>
    <row r="35" spans="1:8" x14ac:dyDescent="0.25">
      <c r="A35" s="16">
        <f>'DOR Games'!A34</f>
        <v>38120</v>
      </c>
      <c r="B35" s="16" t="str">
        <f>'DOR Games'!B34</f>
        <v>04May8255</v>
      </c>
      <c r="C35" s="46">
        <f>'DOR Games'!AI34</f>
        <v>2.88</v>
      </c>
      <c r="F35" s="16">
        <v>39782</v>
      </c>
      <c r="G35" s="21" t="s">
        <v>213</v>
      </c>
      <c r="H35" s="21">
        <v>3</v>
      </c>
    </row>
    <row r="36" spans="1:8" x14ac:dyDescent="0.25">
      <c r="A36" s="16">
        <f>'DOR Games'!A35</f>
        <v>38120</v>
      </c>
      <c r="B36" s="16" t="str">
        <f>'DOR Games'!B35</f>
        <v>04May8256</v>
      </c>
      <c r="C36" s="46">
        <f>'DOR Games'!AI35</f>
        <v>2.88</v>
      </c>
      <c r="F36" s="16">
        <v>39799</v>
      </c>
      <c r="G36" s="21" t="s">
        <v>214</v>
      </c>
      <c r="H36" s="21">
        <v>3</v>
      </c>
    </row>
    <row r="37" spans="1:8" x14ac:dyDescent="0.25">
      <c r="A37" s="16">
        <f>'DOR Games'!A36</f>
        <v>38190</v>
      </c>
      <c r="B37" s="16" t="str">
        <f>'DOR Games'!B36</f>
        <v>04Jul8555</v>
      </c>
      <c r="C37" s="46">
        <f>'DOR Games'!AI36</f>
        <v>4.12</v>
      </c>
      <c r="F37" s="16">
        <v>39838</v>
      </c>
      <c r="G37" s="21" t="s">
        <v>215</v>
      </c>
      <c r="H37" s="21">
        <v>4</v>
      </c>
    </row>
    <row r="38" spans="1:8" x14ac:dyDescent="0.25">
      <c r="A38" s="16">
        <f>'DOR Games'!A37</f>
        <v>38190</v>
      </c>
      <c r="B38" s="16" t="str">
        <f>'DOR Games'!B37</f>
        <v>04Jul8556</v>
      </c>
      <c r="C38" s="46">
        <f>'DOR Games'!AI37</f>
        <v>3</v>
      </c>
      <c r="F38" s="16">
        <v>39865</v>
      </c>
      <c r="G38" s="21" t="s">
        <v>216</v>
      </c>
      <c r="H38" s="21">
        <v>3</v>
      </c>
    </row>
    <row r="39" spans="1:8" x14ac:dyDescent="0.25">
      <c r="A39" s="16">
        <f>'DOR Games'!A38</f>
        <v>38355</v>
      </c>
      <c r="B39" s="16" t="str">
        <f>'DOR Games'!B38</f>
        <v>05Jan1</v>
      </c>
      <c r="C39" s="46">
        <f>'DOR Games'!AI38</f>
        <v>3.84</v>
      </c>
      <c r="F39" s="16">
        <v>39890</v>
      </c>
      <c r="G39" s="21" t="s">
        <v>217</v>
      </c>
      <c r="H39" s="21">
        <v>3</v>
      </c>
    </row>
    <row r="40" spans="1:8" x14ac:dyDescent="0.25">
      <c r="A40" s="16">
        <f>'DOR Games'!A39</f>
        <v>38367</v>
      </c>
      <c r="B40" s="16" t="str">
        <f>'DOR Games'!B39</f>
        <v>05Jan103</v>
      </c>
      <c r="C40" s="46">
        <f>'DOR Games'!AI39</f>
        <v>7.72</v>
      </c>
      <c r="F40" s="16">
        <v>39918</v>
      </c>
      <c r="G40" s="21" t="s">
        <v>218</v>
      </c>
      <c r="H40" s="21">
        <v>3</v>
      </c>
    </row>
    <row r="41" spans="1:8" x14ac:dyDescent="0.25">
      <c r="A41" s="16">
        <f>'DOR Games'!A40</f>
        <v>38386</v>
      </c>
      <c r="B41" s="16" t="str">
        <f>'DOR Games'!B40</f>
        <v>05Feb211</v>
      </c>
      <c r="C41" s="46">
        <f>'DOR Games'!AI40</f>
        <v>5.25</v>
      </c>
      <c r="F41" s="16">
        <v>39962</v>
      </c>
      <c r="G41" s="21" t="s">
        <v>219</v>
      </c>
      <c r="H41" s="21">
        <v>3</v>
      </c>
    </row>
    <row r="42" spans="1:8" x14ac:dyDescent="0.25">
      <c r="A42" s="16">
        <f>'DOR Games'!A41</f>
        <v>38389</v>
      </c>
      <c r="B42" s="16" t="str">
        <f>'DOR Games'!B41</f>
        <v>05Feb261</v>
      </c>
      <c r="C42" s="46">
        <f>'DOR Games'!AI41</f>
        <v>3.8</v>
      </c>
      <c r="F42" s="16">
        <v>40046</v>
      </c>
      <c r="G42" s="21" t="s">
        <v>220</v>
      </c>
      <c r="H42" s="21">
        <v>3</v>
      </c>
    </row>
    <row r="43" spans="1:8" x14ac:dyDescent="0.25">
      <c r="A43" s="16">
        <f>'DOR Games'!A42</f>
        <v>38414</v>
      </c>
      <c r="B43" s="16" t="str">
        <f>'DOR Games'!B42</f>
        <v>05Mar458</v>
      </c>
      <c r="C43" s="46">
        <f>'DOR Games'!AI42</f>
        <v>3.75</v>
      </c>
      <c r="F43" s="16">
        <v>40071</v>
      </c>
      <c r="G43" s="21" t="s">
        <v>221</v>
      </c>
      <c r="H43" s="21">
        <v>0</v>
      </c>
    </row>
    <row r="44" spans="1:8" x14ac:dyDescent="0.25">
      <c r="A44" s="16">
        <f>'DOR Games'!A43</f>
        <v>38417</v>
      </c>
      <c r="B44" s="16" t="str">
        <f>'DOR Games'!B43</f>
        <v>05Mar478</v>
      </c>
      <c r="C44" s="46">
        <f>'DOR Games'!AI43</f>
        <v>13.48</v>
      </c>
      <c r="F44" s="16">
        <v>40088</v>
      </c>
      <c r="G44" s="21" t="s">
        <v>222</v>
      </c>
      <c r="H44" s="21">
        <v>2</v>
      </c>
    </row>
    <row r="45" spans="1:8" x14ac:dyDescent="0.25">
      <c r="A45" s="16">
        <f>'DOR Games'!A44</f>
        <v>38425</v>
      </c>
      <c r="B45" s="16" t="str">
        <f>'DOR Games'!B44</f>
        <v>05Mar510</v>
      </c>
      <c r="C45" s="46">
        <f>'DOR Games'!AI44</f>
        <v>3.08</v>
      </c>
      <c r="F45" s="16">
        <v>40116</v>
      </c>
      <c r="G45" s="21" t="s">
        <v>223</v>
      </c>
      <c r="H45" s="21">
        <v>4</v>
      </c>
    </row>
    <row r="46" spans="1:8" x14ac:dyDescent="0.25">
      <c r="A46" s="16">
        <f>'DOR Games'!A45</f>
        <v>38476</v>
      </c>
      <c r="B46" s="16" t="str">
        <f>'DOR Games'!B45</f>
        <v>05May741</v>
      </c>
      <c r="C46" s="46">
        <f>'DOR Games'!AI45</f>
        <v>3.08</v>
      </c>
      <c r="F46" s="16">
        <v>40153</v>
      </c>
      <c r="G46" s="21" t="s">
        <v>224</v>
      </c>
      <c r="H46" s="21">
        <v>5</v>
      </c>
    </row>
    <row r="47" spans="1:8" x14ac:dyDescent="0.25">
      <c r="A47" s="16">
        <f>'DOR Games'!A46</f>
        <v>38480</v>
      </c>
      <c r="B47" s="16" t="str">
        <f>'DOR Games'!B46</f>
        <v>05May760</v>
      </c>
      <c r="C47" s="46">
        <f>'DOR Games'!AI46</f>
        <v>9.25</v>
      </c>
      <c r="F47" s="16">
        <v>40187</v>
      </c>
      <c r="G47" s="21" t="s">
        <v>225</v>
      </c>
      <c r="H47" s="21">
        <v>5</v>
      </c>
    </row>
    <row r="48" spans="1:8" x14ac:dyDescent="0.25">
      <c r="A48" s="16">
        <f>'DOR Games'!A47</f>
        <v>38541</v>
      </c>
      <c r="B48" s="16" t="str">
        <f>'DOR Games'!B47</f>
        <v>05Jul9170</v>
      </c>
      <c r="C48" s="46">
        <f>'DOR Games'!AI47</f>
        <v>20.88</v>
      </c>
      <c r="F48" s="16">
        <v>40238</v>
      </c>
      <c r="G48" s="21" t="s">
        <v>226</v>
      </c>
      <c r="H48" s="21">
        <v>0</v>
      </c>
    </row>
    <row r="49" spans="1:8" x14ac:dyDescent="0.25">
      <c r="A49" s="16">
        <f>'DOR Games'!A48</f>
        <v>38553</v>
      </c>
      <c r="B49" s="16" t="str">
        <f>'DOR Games'!B48</f>
        <v>05Jul9290</v>
      </c>
      <c r="C49" s="46">
        <f>'DOR Games'!AI48</f>
        <v>4.4000000000000004</v>
      </c>
      <c r="F49" s="16">
        <v>40243</v>
      </c>
      <c r="G49" s="21" t="s">
        <v>227</v>
      </c>
      <c r="H49" s="21">
        <v>3</v>
      </c>
    </row>
    <row r="50" spans="1:8" x14ac:dyDescent="0.25">
      <c r="A50" s="16">
        <f>'DOR Games'!A49</f>
        <v>38568</v>
      </c>
      <c r="B50" s="16" t="str">
        <f>'DOR Games'!B49</f>
        <v>05Aug9390</v>
      </c>
      <c r="C50" s="46">
        <f>'DOR Games'!AI49</f>
        <v>17.28</v>
      </c>
      <c r="F50" s="16">
        <v>40270</v>
      </c>
      <c r="G50" s="21" t="s">
        <v>228</v>
      </c>
      <c r="H50" s="21">
        <v>3</v>
      </c>
    </row>
    <row r="51" spans="1:8" x14ac:dyDescent="0.25">
      <c r="A51" s="16">
        <f>'DOR Games'!A50</f>
        <v>38591</v>
      </c>
      <c r="B51" s="16" t="str">
        <f>'DOR Games'!B50</f>
        <v>05Aug9529</v>
      </c>
      <c r="C51" s="46">
        <f>'DOR Games'!AI50</f>
        <v>10.56</v>
      </c>
      <c r="F51" s="16">
        <v>40320</v>
      </c>
      <c r="G51" s="21" t="s">
        <v>229</v>
      </c>
      <c r="H51" s="21">
        <v>3</v>
      </c>
    </row>
    <row r="52" spans="1:8" x14ac:dyDescent="0.25">
      <c r="A52" s="16">
        <f>'DOR Games'!A51</f>
        <v>38673</v>
      </c>
      <c r="B52" s="16" t="str">
        <f>'DOR Games'!B51</f>
        <v>05Nov9927</v>
      </c>
      <c r="C52" s="46">
        <f>'DOR Games'!AI51</f>
        <v>5.25</v>
      </c>
      <c r="F52" s="16">
        <v>40364</v>
      </c>
      <c r="G52" s="21" t="s">
        <v>230</v>
      </c>
      <c r="H52" s="21">
        <v>3</v>
      </c>
    </row>
    <row r="53" spans="1:8" x14ac:dyDescent="0.25">
      <c r="A53" s="16">
        <f>'DOR Games'!A52</f>
        <v>38738</v>
      </c>
      <c r="B53" s="16" t="str">
        <f>'DOR Games'!B52</f>
        <v>06Jan10145</v>
      </c>
      <c r="C53" s="46">
        <f>'DOR Games'!AI52</f>
        <v>1.98</v>
      </c>
      <c r="F53" s="16">
        <v>40364</v>
      </c>
      <c r="G53" s="21" t="s">
        <v>231</v>
      </c>
      <c r="H53" s="21">
        <v>3</v>
      </c>
    </row>
    <row r="54" spans="1:8" x14ac:dyDescent="0.25">
      <c r="A54" s="16">
        <f>'DOR Games'!A53</f>
        <v>38846</v>
      </c>
      <c r="B54" s="16" t="str">
        <f>'DOR Games'!B53</f>
        <v>06May10673</v>
      </c>
      <c r="C54" s="46">
        <f>'DOR Games'!AI53</f>
        <v>7.72</v>
      </c>
      <c r="F54" s="16">
        <v>40445</v>
      </c>
      <c r="G54" s="21" t="s">
        <v>232</v>
      </c>
      <c r="H54" s="21">
        <v>3</v>
      </c>
    </row>
    <row r="55" spans="1:8" x14ac:dyDescent="0.25">
      <c r="A55" s="16">
        <f>'DOR Games'!A54</f>
        <v>39004</v>
      </c>
      <c r="B55" s="16" t="str">
        <f>'DOR Games'!B54</f>
        <v>06Oct11332</v>
      </c>
      <c r="C55" s="46">
        <f>'DOR Games'!AI54</f>
        <v>9.25</v>
      </c>
      <c r="F55" s="16">
        <v>40461</v>
      </c>
      <c r="G55" s="21" t="s">
        <v>233</v>
      </c>
      <c r="H55" s="21">
        <v>2</v>
      </c>
    </row>
    <row r="56" spans="1:8" x14ac:dyDescent="0.25">
      <c r="A56" s="16">
        <f>'DOR Games'!A55</f>
        <v>39104</v>
      </c>
      <c r="B56" s="16" t="str">
        <f>'DOR Games'!B55</f>
        <v>07Jan11804</v>
      </c>
      <c r="C56" s="46">
        <f>'DOR Games'!AI55</f>
        <v>6.72</v>
      </c>
      <c r="F56" s="16">
        <v>40517</v>
      </c>
      <c r="G56" s="21" t="s">
        <v>234</v>
      </c>
      <c r="H56" s="21">
        <v>2</v>
      </c>
    </row>
    <row r="57" spans="1:8" x14ac:dyDescent="0.25">
      <c r="A57" s="16">
        <f>'DOR Games'!A56</f>
        <v>39194</v>
      </c>
      <c r="B57" s="16" t="str">
        <f>'DOR Games'!B56</f>
        <v>07Apr12213</v>
      </c>
      <c r="C57" s="46">
        <f>'DOR Games'!AI56</f>
        <v>7.25</v>
      </c>
      <c r="F57" s="16">
        <v>40546</v>
      </c>
      <c r="G57" s="21" t="s">
        <v>235</v>
      </c>
      <c r="H57" s="21">
        <v>3</v>
      </c>
    </row>
    <row r="58" spans="1:8" x14ac:dyDescent="0.25">
      <c r="A58" s="16">
        <f>'DOR Games'!A57</f>
        <v>39345</v>
      </c>
      <c r="B58" s="16" t="str">
        <f>'DOR Games'!B57</f>
        <v>07Sep12893</v>
      </c>
      <c r="C58" s="46">
        <f>'DOR Games'!AI57</f>
        <v>4.51</v>
      </c>
      <c r="F58" s="16">
        <v>40572</v>
      </c>
      <c r="G58" s="21" t="s">
        <v>236</v>
      </c>
      <c r="H58" s="21">
        <v>2</v>
      </c>
    </row>
    <row r="59" spans="1:8" x14ac:dyDescent="0.25">
      <c r="A59" s="16">
        <f>'DOR Games'!A58</f>
        <v>39438</v>
      </c>
      <c r="B59" s="16" t="str">
        <f>'DOR Games'!B58</f>
        <v>07Dec13276</v>
      </c>
      <c r="C59" s="46">
        <f>'DOR Games'!AI58</f>
        <v>7.25</v>
      </c>
      <c r="F59" s="16">
        <v>40662</v>
      </c>
      <c r="G59" s="21" t="s">
        <v>237</v>
      </c>
      <c r="H59" s="21">
        <v>3</v>
      </c>
    </row>
    <row r="60" spans="1:8" x14ac:dyDescent="0.25">
      <c r="A60" s="16">
        <f>'DOR Games'!A59</f>
        <v>39544</v>
      </c>
      <c r="B60" s="16" t="str">
        <f>'DOR Games'!B59</f>
        <v>08Apr13790</v>
      </c>
      <c r="C60" s="46">
        <f>'DOR Games'!AI59</f>
        <v>2.86</v>
      </c>
      <c r="F60" s="16">
        <v>40662</v>
      </c>
      <c r="G60" s="21" t="s">
        <v>238</v>
      </c>
      <c r="H60" s="21">
        <v>3</v>
      </c>
    </row>
    <row r="61" spans="1:8" x14ac:dyDescent="0.25">
      <c r="A61" s="16">
        <f>'DOR Games'!A60</f>
        <v>39834</v>
      </c>
      <c r="B61" s="16" t="str">
        <f>'DOR Games'!B60</f>
        <v>09Jan15052</v>
      </c>
      <c r="C61" s="46">
        <f>'DOR Games'!AI60</f>
        <v>3.96</v>
      </c>
      <c r="F61" s="16">
        <v>40721</v>
      </c>
      <c r="G61" s="21" t="s">
        <v>239</v>
      </c>
      <c r="H61" s="21">
        <v>3</v>
      </c>
    </row>
    <row r="62" spans="1:8" x14ac:dyDescent="0.25">
      <c r="A62" s="16">
        <f>'DOR Games'!A61</f>
        <v>39849</v>
      </c>
      <c r="B62" s="16" t="str">
        <f>'DOR Games'!B61</f>
        <v>09Feb15149</v>
      </c>
      <c r="C62" s="46">
        <f>'DOR Games'!AI61</f>
        <v>23.12</v>
      </c>
      <c r="F62" s="16">
        <v>40721</v>
      </c>
      <c r="G62" s="21" t="s">
        <v>240</v>
      </c>
      <c r="H62" s="21">
        <v>3</v>
      </c>
    </row>
    <row r="63" spans="1:8" x14ac:dyDescent="0.25">
      <c r="A63" s="16">
        <f>'DOR Games'!A62</f>
        <v>39915</v>
      </c>
      <c r="B63" s="16" t="str">
        <f>'DOR Games'!B62</f>
        <v>09Apr15427</v>
      </c>
      <c r="C63" s="46">
        <f>'DOR Games'!AI62</f>
        <v>10.78</v>
      </c>
      <c r="F63" s="16">
        <v>40748</v>
      </c>
      <c r="G63" s="21" t="s">
        <v>241</v>
      </c>
      <c r="H63" s="21">
        <v>3</v>
      </c>
    </row>
    <row r="64" spans="1:8" x14ac:dyDescent="0.25">
      <c r="A64" s="16">
        <f>'DOR Games'!A63</f>
        <v>39936</v>
      </c>
      <c r="B64" s="16" t="str">
        <f>'DOR Games'!B63</f>
        <v>09May15499</v>
      </c>
      <c r="C64" s="46">
        <f>'DOR Games'!AI63</f>
        <v>13.32</v>
      </c>
      <c r="F64" s="16">
        <v>40831</v>
      </c>
      <c r="G64" s="21" t="s">
        <v>242</v>
      </c>
      <c r="H64" s="21">
        <v>3</v>
      </c>
    </row>
    <row r="65" spans="1:8" x14ac:dyDescent="0.25">
      <c r="A65" s="16">
        <f>'DOR Games'!A64</f>
        <v>39987</v>
      </c>
      <c r="B65" s="16" t="str">
        <f>'DOR Games'!B64</f>
        <v>09Jun15700</v>
      </c>
      <c r="C65" s="46">
        <f>'DOR Games'!AI64</f>
        <v>13.25</v>
      </c>
      <c r="F65" s="16">
        <v>40860</v>
      </c>
      <c r="G65" s="21" t="s">
        <v>243</v>
      </c>
      <c r="H65" s="21">
        <v>8</v>
      </c>
    </row>
    <row r="66" spans="1:8" x14ac:dyDescent="0.25">
      <c r="A66" s="16">
        <f>'DOR Games'!A65</f>
        <v>40148</v>
      </c>
      <c r="B66" s="16" t="str">
        <f>'DOR Games'!B65</f>
        <v>09Dec16374</v>
      </c>
      <c r="C66" s="46">
        <f>'DOR Games'!AI65</f>
        <v>3.74</v>
      </c>
      <c r="F66" s="16">
        <v>40916</v>
      </c>
      <c r="G66" s="21" t="s">
        <v>244</v>
      </c>
      <c r="H66" s="21">
        <v>2</v>
      </c>
    </row>
    <row r="67" spans="1:8" x14ac:dyDescent="0.25">
      <c r="A67" s="16">
        <f>'DOR Games'!A66</f>
        <v>40195</v>
      </c>
      <c r="B67" s="16" t="str">
        <f>'DOR Games'!B66</f>
        <v>10Jan16569</v>
      </c>
      <c r="C67" s="46">
        <f>'DOR Games'!AI66</f>
        <v>11</v>
      </c>
      <c r="F67" s="16">
        <v>40951</v>
      </c>
      <c r="G67" s="21" t="s">
        <v>245</v>
      </c>
      <c r="H67" s="21">
        <v>6</v>
      </c>
    </row>
    <row r="68" spans="1:8" x14ac:dyDescent="0.25">
      <c r="A68" s="16">
        <f>'DOR Games'!A67</f>
        <v>40203</v>
      </c>
      <c r="B68" s="16" t="str">
        <f>'DOR Games'!B67</f>
        <v>10Jan16597</v>
      </c>
      <c r="C68" s="46">
        <f>'DOR Games'!AI67</f>
        <v>18.72</v>
      </c>
      <c r="F68" s="16">
        <v>41022</v>
      </c>
      <c r="G68" s="21" t="s">
        <v>246</v>
      </c>
      <c r="H68" s="21">
        <v>2</v>
      </c>
    </row>
    <row r="69" spans="1:8" x14ac:dyDescent="0.25">
      <c r="A69" s="16">
        <f>'DOR Games'!A68</f>
        <v>40207</v>
      </c>
      <c r="B69" s="16" t="str">
        <f>'DOR Games'!B68</f>
        <v>10Jan16615</v>
      </c>
      <c r="C69" s="46">
        <f>'DOR Games'!AI68</f>
        <v>9.84</v>
      </c>
      <c r="F69" s="16">
        <v>41071</v>
      </c>
      <c r="G69" s="21" t="s">
        <v>247</v>
      </c>
      <c r="H69" s="21">
        <v>4</v>
      </c>
    </row>
    <row r="70" spans="1:8" x14ac:dyDescent="0.25">
      <c r="A70" s="16">
        <f>'DOR Games'!A69</f>
        <v>40306</v>
      </c>
      <c r="B70" s="16" t="str">
        <f>'DOR Games'!B69</f>
        <v>10May17092</v>
      </c>
      <c r="C70" s="46">
        <f>'DOR Games'!AI69</f>
        <v>8.8000000000000007</v>
      </c>
      <c r="F70" s="16">
        <v>41140</v>
      </c>
      <c r="G70" s="21" t="s">
        <v>248</v>
      </c>
      <c r="H70" s="21">
        <v>2</v>
      </c>
    </row>
    <row r="71" spans="1:8" x14ac:dyDescent="0.25">
      <c r="A71" s="16">
        <f>'DOR Games'!A70</f>
        <v>40320</v>
      </c>
      <c r="B71" s="16" t="str">
        <f>'DOR Games'!B70</f>
        <v>10May17161</v>
      </c>
      <c r="C71" s="46">
        <f>'DOR Games'!AI70</f>
        <v>3.75</v>
      </c>
      <c r="F71" s="16">
        <v>41179</v>
      </c>
      <c r="G71" s="21" t="s">
        <v>249</v>
      </c>
      <c r="H71" s="21">
        <v>6</v>
      </c>
    </row>
    <row r="72" spans="1:8" x14ac:dyDescent="0.25">
      <c r="A72" s="16">
        <f>'DOR Games'!A71</f>
        <v>40333</v>
      </c>
      <c r="B72" s="16" t="str">
        <f>'DOR Games'!B71</f>
        <v>10Jun17219</v>
      </c>
      <c r="C72" s="46">
        <f>'DOR Games'!AI71</f>
        <v>9.9</v>
      </c>
      <c r="F72" s="16">
        <v>41540</v>
      </c>
      <c r="G72" s="21" t="s">
        <v>250</v>
      </c>
      <c r="H72" s="21">
        <v>0</v>
      </c>
    </row>
    <row r="73" spans="1:8" x14ac:dyDescent="0.25">
      <c r="A73" s="16">
        <f>'DOR Games'!A72</f>
        <v>40429</v>
      </c>
      <c r="B73" s="16" t="str">
        <f>'DOR Games'!B72</f>
        <v>10Sep17593</v>
      </c>
      <c r="C73" s="46">
        <f>'DOR Games'!AI72</f>
        <v>23.4</v>
      </c>
      <c r="F73" s="16">
        <v>41674</v>
      </c>
      <c r="G73" s="21" t="s">
        <v>251</v>
      </c>
      <c r="H73" s="21">
        <v>2</v>
      </c>
    </row>
    <row r="74" spans="1:8" x14ac:dyDescent="0.25">
      <c r="A74" s="16">
        <f>'DOR Games'!A73</f>
        <v>40572</v>
      </c>
      <c r="B74" s="16" t="str">
        <f>'DOR Games'!B73</f>
        <v>11Jan18014</v>
      </c>
      <c r="C74" s="46">
        <f>'DOR Games'!AI73</f>
        <v>4.7</v>
      </c>
      <c r="F74" s="16">
        <v>41898</v>
      </c>
      <c r="G74" s="21" t="s">
        <v>252</v>
      </c>
      <c r="H74" s="21">
        <v>16</v>
      </c>
    </row>
    <row r="75" spans="1:8" x14ac:dyDescent="0.25">
      <c r="A75" s="16">
        <f>'DOR Games'!A74</f>
        <v>40781</v>
      </c>
      <c r="B75" s="16" t="str">
        <f>'DOR Games'!B74</f>
        <v>11Aug18929</v>
      </c>
      <c r="C75" s="46">
        <f>'DOR Games'!AI74</f>
        <v>5.28</v>
      </c>
      <c r="F75" s="16">
        <v>41957</v>
      </c>
      <c r="G75" s="21" t="s">
        <v>253</v>
      </c>
      <c r="H75" s="21">
        <v>0</v>
      </c>
    </row>
    <row r="76" spans="1:8" x14ac:dyDescent="0.25">
      <c r="A76" s="16">
        <f>'DOR Games'!A75</f>
        <v>40789</v>
      </c>
      <c r="B76" s="16" t="str">
        <f>'DOR Games'!B75</f>
        <v>11Sep18963</v>
      </c>
      <c r="C76" s="46">
        <f>'DOR Games'!AI75</f>
        <v>6.6</v>
      </c>
      <c r="F76" s="16">
        <v>42006</v>
      </c>
      <c r="G76" s="21" t="s">
        <v>254</v>
      </c>
      <c r="H76" s="21">
        <v>8</v>
      </c>
    </row>
    <row r="77" spans="1:8" x14ac:dyDescent="0.25">
      <c r="A77" s="16">
        <f>'DOR Games'!A76</f>
        <v>40817</v>
      </c>
      <c r="B77" s="16" t="str">
        <f>'DOR Games'!B76</f>
        <v>11Oct19069</v>
      </c>
      <c r="C77" s="46">
        <f>'DOR Games'!AI76</f>
        <v>15.84</v>
      </c>
      <c r="F77" s="16">
        <v>42072</v>
      </c>
      <c r="G77" s="21" t="s">
        <v>255</v>
      </c>
      <c r="H77" s="21">
        <v>2</v>
      </c>
    </row>
    <row r="78" spans="1:8" x14ac:dyDescent="0.25">
      <c r="A78" s="16">
        <f>'DOR Games'!A77</f>
        <v>40992</v>
      </c>
      <c r="B78" s="16" t="str">
        <f>'DOR Games'!B77</f>
        <v>12Mar19665</v>
      </c>
      <c r="C78" s="46">
        <f>'DOR Games'!AI77</f>
        <v>12.2</v>
      </c>
      <c r="F78" s="16">
        <v>42212</v>
      </c>
      <c r="G78" s="21" t="s">
        <v>256</v>
      </c>
      <c r="H78" s="21">
        <v>3</v>
      </c>
    </row>
    <row r="79" spans="1:8" x14ac:dyDescent="0.25">
      <c r="A79" s="16">
        <f>'DOR Games'!A78</f>
        <v>40996</v>
      </c>
      <c r="B79" s="16" t="str">
        <f>'DOR Games'!B78</f>
        <v>12Mar19684</v>
      </c>
      <c r="C79" s="46">
        <f>'DOR Games'!AI78</f>
        <v>8.56</v>
      </c>
      <c r="F79" s="16">
        <v>42286</v>
      </c>
      <c r="G79" s="21" t="s">
        <v>257</v>
      </c>
      <c r="H79" s="21">
        <v>2</v>
      </c>
    </row>
    <row r="80" spans="1:8" x14ac:dyDescent="0.25">
      <c r="A80" s="16">
        <f>'DOR Games'!A79</f>
        <v>41174</v>
      </c>
      <c r="B80" s="16" t="str">
        <f>'DOR Games'!B79</f>
        <v>12Sep20235</v>
      </c>
      <c r="C80" s="46">
        <f>'DOR Games'!AI79</f>
        <v>2.64</v>
      </c>
      <c r="F80" s="16">
        <v>42288</v>
      </c>
      <c r="G80" s="21" t="s">
        <v>258</v>
      </c>
      <c r="H80" s="21">
        <v>2</v>
      </c>
    </row>
    <row r="81" spans="1:8" x14ac:dyDescent="0.25">
      <c r="A81" s="16">
        <f>'DOR Games'!A80</f>
        <v>41190</v>
      </c>
      <c r="B81" s="16" t="str">
        <f>'DOR Games'!B80</f>
        <v>12Oct20285</v>
      </c>
      <c r="C81" s="46">
        <f>'DOR Games'!AI80</f>
        <v>7.92</v>
      </c>
      <c r="F81" s="16">
        <v>42289</v>
      </c>
      <c r="G81" s="21" t="s">
        <v>259</v>
      </c>
      <c r="H81" s="21">
        <v>2</v>
      </c>
    </row>
    <row r="82" spans="1:8" x14ac:dyDescent="0.25">
      <c r="A82" s="16">
        <f>'DOR Games'!A81</f>
        <v>41205</v>
      </c>
      <c r="B82" s="16" t="str">
        <f>'DOR Games'!B81</f>
        <v>12Oct20348</v>
      </c>
      <c r="C82" s="46">
        <f>'DOR Games'!AI81</f>
        <v>4.5</v>
      </c>
      <c r="F82" s="16">
        <v>42290</v>
      </c>
      <c r="G82" s="21" t="s">
        <v>260</v>
      </c>
      <c r="H82" s="21">
        <v>2</v>
      </c>
    </row>
    <row r="83" spans="1:8" x14ac:dyDescent="0.25">
      <c r="A83" s="16">
        <f>'DOR Games'!A82</f>
        <v>41212</v>
      </c>
      <c r="B83" s="16" t="str">
        <f>'DOR Games'!B82</f>
        <v>12Oct20373</v>
      </c>
      <c r="C83" s="46">
        <f>'DOR Games'!AI82</f>
        <v>12.32</v>
      </c>
      <c r="F83" s="16">
        <v>42322</v>
      </c>
      <c r="G83" s="21" t="s">
        <v>261</v>
      </c>
      <c r="H83" s="21">
        <v>6</v>
      </c>
    </row>
    <row r="84" spans="1:8" x14ac:dyDescent="0.25">
      <c r="A84" s="16">
        <f>'DOR Games'!A83</f>
        <v>41262</v>
      </c>
      <c r="B84" s="16" t="str">
        <f>'DOR Games'!B83</f>
        <v>12Dec20490</v>
      </c>
      <c r="C84" s="46">
        <f>'DOR Games'!AI83</f>
        <v>9</v>
      </c>
      <c r="F84" s="16">
        <v>42409</v>
      </c>
      <c r="G84" s="21" t="s">
        <v>262</v>
      </c>
      <c r="H84" s="21">
        <v>2</v>
      </c>
    </row>
    <row r="85" spans="1:8" x14ac:dyDescent="0.25">
      <c r="A85" s="16">
        <f>'DOR Games'!A84</f>
        <v>41319</v>
      </c>
      <c r="B85" s="16" t="str">
        <f>'DOR Games'!B84</f>
        <v>13Feb20710</v>
      </c>
      <c r="C85" s="46">
        <f>'DOR Games'!AI84</f>
        <v>3.24</v>
      </c>
      <c r="F85" s="16">
        <v>42409</v>
      </c>
      <c r="G85" s="21" t="s">
        <v>262</v>
      </c>
      <c r="H85" s="21">
        <v>2</v>
      </c>
    </row>
    <row r="86" spans="1:8" x14ac:dyDescent="0.25">
      <c r="A86" s="16">
        <f>'DOR Games'!A85</f>
        <v>41335</v>
      </c>
      <c r="B86" s="16" t="str">
        <f>'DOR Games'!B85</f>
        <v>13Mar20759</v>
      </c>
      <c r="C86" s="46">
        <f>'DOR Games'!AI85</f>
        <v>4.84</v>
      </c>
      <c r="F86" s="16">
        <v>42416</v>
      </c>
      <c r="G86" s="21" t="s">
        <v>263</v>
      </c>
      <c r="H86" s="21">
        <v>4</v>
      </c>
    </row>
    <row r="87" spans="1:8" x14ac:dyDescent="0.25">
      <c r="A87" s="16">
        <f>'DOR Games'!A86</f>
        <v>41348</v>
      </c>
      <c r="B87" s="16" t="str">
        <f>'DOR Games'!B86</f>
        <v>13Mar20795</v>
      </c>
      <c r="C87" s="46">
        <f>'DOR Games'!AI86</f>
        <v>9.4600000000000009</v>
      </c>
      <c r="F87" s="16">
        <v>42483</v>
      </c>
      <c r="G87" s="21" t="s">
        <v>264</v>
      </c>
      <c r="H87" s="21">
        <v>4</v>
      </c>
    </row>
    <row r="88" spans="1:8" x14ac:dyDescent="0.25">
      <c r="A88" s="16">
        <f>'DOR Games'!A87</f>
        <v>41461</v>
      </c>
      <c r="B88" s="16" t="str">
        <f>'DOR Games'!B87</f>
        <v>13Jul21131</v>
      </c>
      <c r="C88" s="46">
        <f>'DOR Games'!AI87</f>
        <v>16.12</v>
      </c>
      <c r="F88" s="16">
        <v>42499</v>
      </c>
      <c r="G88" s="21" t="s">
        <v>265</v>
      </c>
      <c r="H88" s="21">
        <v>6</v>
      </c>
    </row>
    <row r="89" spans="1:8" x14ac:dyDescent="0.25">
      <c r="A89" s="16">
        <f>'DOR Games'!A88</f>
        <v>41681</v>
      </c>
      <c r="B89" s="16" t="str">
        <f>'DOR Games'!B88</f>
        <v>14Feb21652</v>
      </c>
      <c r="C89" s="46">
        <f>'DOR Games'!AI88</f>
        <v>3.8</v>
      </c>
      <c r="F89" s="16">
        <v>42555</v>
      </c>
      <c r="G89" s="21" t="s">
        <v>266</v>
      </c>
      <c r="H89" s="21">
        <v>12</v>
      </c>
    </row>
    <row r="90" spans="1:8" x14ac:dyDescent="0.25">
      <c r="A90" s="16">
        <f>'DOR Games'!A89</f>
        <v>41825</v>
      </c>
      <c r="B90" s="16" t="str">
        <f>'DOR Games'!B89</f>
        <v>14Jul21959</v>
      </c>
      <c r="C90" s="46">
        <f>'DOR Games'!AI89</f>
        <v>2.96</v>
      </c>
      <c r="F90" s="16">
        <v>42685</v>
      </c>
      <c r="G90" s="21" t="s">
        <v>267</v>
      </c>
      <c r="H90" s="21">
        <v>6</v>
      </c>
    </row>
    <row r="91" spans="1:8" x14ac:dyDescent="0.25">
      <c r="A91" s="16">
        <f>'DOR Games'!A90</f>
        <v>41887</v>
      </c>
      <c r="B91" s="16" t="str">
        <f>'DOR Games'!B90</f>
        <v>14Sep22048</v>
      </c>
      <c r="C91" s="46">
        <f>'DOR Games'!AI90</f>
        <v>3.52</v>
      </c>
      <c r="F91" s="16">
        <v>42685</v>
      </c>
      <c r="G91" s="21" t="s">
        <v>268</v>
      </c>
      <c r="H91" s="21">
        <v>4</v>
      </c>
    </row>
    <row r="92" spans="1:8" x14ac:dyDescent="0.25">
      <c r="A92" s="16">
        <f>'DOR Games'!A91</f>
        <v>41956</v>
      </c>
      <c r="B92" s="16" t="str">
        <f>'DOR Games'!B91</f>
        <v>14Nov22143</v>
      </c>
      <c r="C92" s="46">
        <f>'DOR Games'!AI91</f>
        <v>4.62</v>
      </c>
      <c r="F92" s="16">
        <v>42884</v>
      </c>
      <c r="G92" s="21" t="s">
        <v>269</v>
      </c>
      <c r="H92" s="21">
        <v>12</v>
      </c>
    </row>
    <row r="93" spans="1:8" x14ac:dyDescent="0.25">
      <c r="A93" s="16">
        <f>'DOR Games'!A92</f>
        <v>42051</v>
      </c>
      <c r="B93" s="16" t="str">
        <f>'DOR Games'!B92</f>
        <v>15Feb22307</v>
      </c>
      <c r="C93" s="46">
        <f>'DOR Games'!AI92</f>
        <v>13.42</v>
      </c>
      <c r="F93" s="16">
        <v>43072</v>
      </c>
      <c r="G93" s="21" t="s">
        <v>270</v>
      </c>
      <c r="H93" s="21">
        <v>6</v>
      </c>
    </row>
    <row r="94" spans="1:8" x14ac:dyDescent="0.25">
      <c r="A94" s="16">
        <f>'DOR Games'!A93</f>
        <v>42389</v>
      </c>
      <c r="B94" s="16" t="str">
        <f>'DOR Games'!B93</f>
        <v>16Jan22693</v>
      </c>
      <c r="C94" s="46">
        <f>'DOR Games'!AI93</f>
        <v>9.24</v>
      </c>
      <c r="F94" s="16">
        <v>43072</v>
      </c>
      <c r="G94" s="21" t="s">
        <v>271</v>
      </c>
      <c r="H94" s="21">
        <v>10</v>
      </c>
    </row>
    <row r="95" spans="1:8" x14ac:dyDescent="0.25">
      <c r="A95" s="16">
        <f>'DOR Games'!A94</f>
        <v>42411</v>
      </c>
      <c r="B95" s="16" t="str">
        <f>'DOR Games'!B94</f>
        <v>16Feb22723</v>
      </c>
      <c r="C95" s="46">
        <f>'DOR Games'!AI94</f>
        <v>7.26</v>
      </c>
      <c r="F95" s="16">
        <v>43288</v>
      </c>
      <c r="G95" s="21" t="s">
        <v>272</v>
      </c>
      <c r="H95" s="21">
        <v>8</v>
      </c>
    </row>
    <row r="96" spans="1:8" x14ac:dyDescent="0.25">
      <c r="A96" s="16">
        <f>'DOR Games'!A95</f>
        <v>42427</v>
      </c>
      <c r="B96" s="16" t="str">
        <f>'DOR Games'!B95</f>
        <v>16Feb22744</v>
      </c>
      <c r="C96" s="46">
        <f>'DOR Games'!AI95</f>
        <v>14.72</v>
      </c>
      <c r="F96" s="16">
        <v>43453</v>
      </c>
      <c r="G96" s="21" t="s">
        <v>273</v>
      </c>
      <c r="H96" s="21">
        <v>16</v>
      </c>
    </row>
    <row r="97" spans="1:8" x14ac:dyDescent="0.25">
      <c r="A97" s="16">
        <f>'DOR Games'!A96</f>
        <v>42434</v>
      </c>
      <c r="B97" s="16" t="str">
        <f>'DOR Games'!B96</f>
        <v>16Mar22760</v>
      </c>
      <c r="C97" s="46">
        <f>'DOR Games'!AI96</f>
        <v>12.54</v>
      </c>
      <c r="F97" s="16">
        <v>43622</v>
      </c>
      <c r="G97" s="21" t="s">
        <v>274</v>
      </c>
      <c r="H97" s="21">
        <v>10</v>
      </c>
    </row>
    <row r="98" spans="1:8" x14ac:dyDescent="0.25">
      <c r="A98" s="16">
        <f>'DOR Games'!A97</f>
        <v>42459</v>
      </c>
      <c r="B98" s="16" t="str">
        <f>'DOR Games'!B97</f>
        <v>16Mar22790</v>
      </c>
      <c r="C98" s="46">
        <f>'DOR Games'!AI97</f>
        <v>17.82</v>
      </c>
      <c r="F98" s="16">
        <v>43773</v>
      </c>
      <c r="G98" s="21" t="s">
        <v>275</v>
      </c>
      <c r="H98" s="21">
        <v>14</v>
      </c>
    </row>
    <row r="99" spans="1:8" x14ac:dyDescent="0.25">
      <c r="A99" s="16">
        <f>'DOR Games'!A98</f>
        <v>42498</v>
      </c>
      <c r="B99" s="16" t="str">
        <f>'DOR Games'!B98</f>
        <v>16May22827</v>
      </c>
      <c r="C99" s="46">
        <f>'DOR Games'!AI98</f>
        <v>10.119999999999999</v>
      </c>
      <c r="F99" s="16">
        <v>43993</v>
      </c>
      <c r="G99" s="21" t="s">
        <v>276</v>
      </c>
      <c r="H99" s="21">
        <v>14</v>
      </c>
    </row>
    <row r="100" spans="1:8" x14ac:dyDescent="0.25">
      <c r="A100" s="16">
        <f>'DOR Games'!A99</f>
        <v>42656</v>
      </c>
      <c r="B100" s="16" t="str">
        <f>'DOR Games'!B99</f>
        <v>16Oct22946</v>
      </c>
      <c r="C100" s="46">
        <f>'DOR Games'!AI99</f>
        <v>0.25</v>
      </c>
      <c r="F100" s="16">
        <v>44187</v>
      </c>
      <c r="G100" s="21" t="s">
        <v>277</v>
      </c>
      <c r="H100" s="21">
        <v>6</v>
      </c>
    </row>
    <row r="101" spans="1:8" x14ac:dyDescent="0.25">
      <c r="A101" s="16">
        <f>'DOR Games'!A100</f>
        <v>42720</v>
      </c>
      <c r="B101" s="16" t="str">
        <f>'DOR Games'!B100</f>
        <v>16Dec22989</v>
      </c>
      <c r="C101" s="46">
        <f>'DOR Games'!AI100</f>
        <v>3.96</v>
      </c>
      <c r="F101" s="16">
        <v>44199</v>
      </c>
      <c r="G101" s="21" t="s">
        <v>278</v>
      </c>
      <c r="H101" s="21">
        <v>11</v>
      </c>
    </row>
    <row r="102" spans="1:8" x14ac:dyDescent="0.25">
      <c r="A102" s="16">
        <f>'DOR Games'!A101</f>
        <v>42746</v>
      </c>
      <c r="B102" s="16" t="str">
        <f>'DOR Games'!B101</f>
        <v>17Jan23008</v>
      </c>
      <c r="C102" s="46">
        <f>'DOR Games'!AI101</f>
        <v>16.72</v>
      </c>
      <c r="F102" s="16">
        <v>44211</v>
      </c>
      <c r="G102" s="21" t="s">
        <v>279</v>
      </c>
      <c r="H102" s="21">
        <v>10</v>
      </c>
    </row>
    <row r="103" spans="1:8" x14ac:dyDescent="0.25">
      <c r="A103" s="16">
        <f>'DOR Games'!A102</f>
        <v>42819</v>
      </c>
      <c r="B103" s="16" t="str">
        <f>'DOR Games'!B102</f>
        <v>17Mar23046</v>
      </c>
      <c r="C103" s="46">
        <f>'DOR Games'!AI102</f>
        <v>19.5</v>
      </c>
      <c r="F103" s="16">
        <v>44211</v>
      </c>
      <c r="G103" s="21" t="s">
        <v>280</v>
      </c>
      <c r="H103" s="21">
        <v>20</v>
      </c>
    </row>
    <row r="104" spans="1:8" x14ac:dyDescent="0.25">
      <c r="A104" s="16">
        <f>'DOR Games'!A103</f>
        <v>43161</v>
      </c>
      <c r="B104" s="16" t="str">
        <f>'DOR Games'!B103</f>
        <v>18Mar23306</v>
      </c>
      <c r="C104" s="46">
        <f>'DOR Games'!AI103</f>
        <v>4.4000000000000004</v>
      </c>
      <c r="F104" s="16">
        <v>44211</v>
      </c>
      <c r="G104" s="21" t="s">
        <v>281</v>
      </c>
      <c r="H104" s="21">
        <v>0</v>
      </c>
    </row>
    <row r="105" spans="1:8" x14ac:dyDescent="0.25">
      <c r="A105" s="16">
        <f>'DOR Games'!A104</f>
        <v>43164</v>
      </c>
      <c r="B105" s="16" t="str">
        <f>'DOR Games'!B104</f>
        <v>18Mar23313</v>
      </c>
      <c r="C105" s="46">
        <f>'DOR Games'!AI104</f>
        <v>13.2</v>
      </c>
      <c r="F105" s="16">
        <v>44211</v>
      </c>
      <c r="G105" s="21" t="s">
        <v>282</v>
      </c>
      <c r="H105" s="21">
        <v>20</v>
      </c>
    </row>
    <row r="106" spans="1:8" x14ac:dyDescent="0.25">
      <c r="A106" s="16">
        <f>'DOR Games'!A105</f>
        <v>43432</v>
      </c>
      <c r="B106" s="16" t="str">
        <f>'DOR Games'!B105</f>
        <v>18Nov23515</v>
      </c>
      <c r="C106" s="46">
        <f>'DOR Games'!AI105</f>
        <v>22.84</v>
      </c>
      <c r="F106" s="16">
        <v>44211</v>
      </c>
      <c r="G106" s="21" t="s">
        <v>283</v>
      </c>
      <c r="H106" s="21">
        <v>10</v>
      </c>
    </row>
    <row r="107" spans="1:8" x14ac:dyDescent="0.25">
      <c r="A107" s="16">
        <f>'DOR Games'!A106</f>
        <v>43579</v>
      </c>
      <c r="B107" s="16" t="str">
        <f>'DOR Games'!B106</f>
        <v>19Apr23668</v>
      </c>
      <c r="C107" s="46">
        <f>'DOR Games'!AI106</f>
        <v>5.28</v>
      </c>
      <c r="F107" s="16">
        <v>44213</v>
      </c>
      <c r="G107" s="21" t="s">
        <v>284</v>
      </c>
      <c r="H107" s="21">
        <v>15</v>
      </c>
    </row>
    <row r="108" spans="1:8" x14ac:dyDescent="0.25">
      <c r="A108" s="16">
        <f>'DOR Games'!A107</f>
        <v>43605</v>
      </c>
      <c r="B108" s="16" t="str">
        <f>'DOR Games'!B107</f>
        <v>19May23705</v>
      </c>
      <c r="C108" s="46">
        <f>'DOR Games'!AI107</f>
        <v>5.72</v>
      </c>
      <c r="F108" s="16">
        <v>44293</v>
      </c>
      <c r="G108" s="21" t="s">
        <v>285</v>
      </c>
      <c r="H108" s="21">
        <v>13</v>
      </c>
    </row>
    <row r="109" spans="1:8" x14ac:dyDescent="0.25">
      <c r="A109" s="16">
        <f>'DOR Games'!A108</f>
        <v>43941</v>
      </c>
      <c r="B109" s="16" t="str">
        <f>'DOR Games'!B108</f>
        <v>20Apr24153</v>
      </c>
      <c r="C109" s="46">
        <f>'DOR Games'!AI108</f>
        <v>13.42</v>
      </c>
      <c r="F109" s="16">
        <v>44388</v>
      </c>
      <c r="G109" s="21" t="s">
        <v>286</v>
      </c>
      <c r="H109" s="21">
        <v>11</v>
      </c>
    </row>
    <row r="110" spans="1:8" x14ac:dyDescent="0.25">
      <c r="A110" s="16">
        <f>'DOR Games'!A109</f>
        <v>43941</v>
      </c>
      <c r="B110" s="16" t="str">
        <f>'DOR Games'!B109</f>
        <v>20Apr24152</v>
      </c>
      <c r="C110" s="46">
        <f>'DOR Games'!AI109</f>
        <v>11.22</v>
      </c>
      <c r="F110" s="16">
        <v>44483</v>
      </c>
      <c r="G110" s="21" t="s">
        <v>287</v>
      </c>
      <c r="H110" s="21">
        <v>13</v>
      </c>
    </row>
    <row r="111" spans="1:8" x14ac:dyDescent="0.25">
      <c r="A111" s="16">
        <f>'DOR Games'!A110</f>
        <v>43989</v>
      </c>
      <c r="B111" s="16" t="str">
        <f>'DOR Games'!B110</f>
        <v>20Jun24301</v>
      </c>
      <c r="C111" s="46">
        <f>'DOR Games'!AI110</f>
        <v>10.56</v>
      </c>
      <c r="F111" s="16">
        <v>44516</v>
      </c>
      <c r="G111" s="21" t="s">
        <v>288</v>
      </c>
      <c r="H111" s="21">
        <v>4</v>
      </c>
    </row>
    <row r="112" spans="1:8" x14ac:dyDescent="0.25">
      <c r="A112" s="16">
        <f>'DOR Games'!A111</f>
        <v>44158</v>
      </c>
      <c r="B112" s="16" t="str">
        <f>'DOR Games'!B111</f>
        <v>20Nov24739</v>
      </c>
      <c r="C112" s="46">
        <f>'DOR Games'!AI111</f>
        <v>14.96</v>
      </c>
      <c r="F112" s="16">
        <v>44583</v>
      </c>
      <c r="G112" s="21" t="s">
        <v>289</v>
      </c>
      <c r="H112" s="21">
        <v>2</v>
      </c>
    </row>
    <row r="113" spans="1:8" x14ac:dyDescent="0.25">
      <c r="A113" s="16">
        <f>'DOR Games'!A112</f>
        <v>44211</v>
      </c>
      <c r="B113" s="16" t="str">
        <f>'DOR Games'!B112</f>
        <v>21Jan24851</v>
      </c>
      <c r="C113" s="46">
        <f>'DOR Games'!AI112</f>
        <v>8.14</v>
      </c>
      <c r="F113" s="16">
        <v>44665</v>
      </c>
      <c r="G113" s="21" t="s">
        <v>290</v>
      </c>
      <c r="H113" s="21">
        <v>6</v>
      </c>
    </row>
    <row r="114" spans="1:8" x14ac:dyDescent="0.25">
      <c r="A114" s="16">
        <f>'DOR Games'!A113</f>
        <v>44211</v>
      </c>
      <c r="B114" s="16" t="str">
        <f>'DOR Games'!B113</f>
        <v>21Jan24850</v>
      </c>
      <c r="C114" s="46">
        <f>'DOR Games'!AI113</f>
        <v>11.88</v>
      </c>
      <c r="F114" s="16">
        <v>44748</v>
      </c>
      <c r="G114" s="21" t="s">
        <v>291</v>
      </c>
      <c r="H114" s="21">
        <v>6</v>
      </c>
    </row>
    <row r="115" spans="1:8" x14ac:dyDescent="0.25">
      <c r="A115" s="16">
        <f>'DOR Games'!A114</f>
        <v>44371</v>
      </c>
      <c r="B115" s="16" t="str">
        <f>'DOR Games'!B114</f>
        <v>21Jun25305</v>
      </c>
      <c r="C115" s="46">
        <f>'DOR Games'!AI114</f>
        <v>7.04</v>
      </c>
      <c r="F115" s="16">
        <v>44855</v>
      </c>
      <c r="G115" s="21" t="s">
        <v>292</v>
      </c>
      <c r="H115" s="21">
        <v>6</v>
      </c>
    </row>
    <row r="116" spans="1:8" x14ac:dyDescent="0.25">
      <c r="A116" s="16">
        <f>'DOR Games'!A115</f>
        <v>44428</v>
      </c>
      <c r="B116" s="16" t="str">
        <f>'DOR Games'!B115</f>
        <v>21Aug25481</v>
      </c>
      <c r="C116" s="46">
        <f>'DOR Games'!AI115</f>
        <v>5.39</v>
      </c>
      <c r="F116" s="16">
        <v>44925</v>
      </c>
      <c r="G116" s="21" t="s">
        <v>293</v>
      </c>
      <c r="H116" s="21">
        <v>6</v>
      </c>
    </row>
    <row r="117" spans="1:8" x14ac:dyDescent="0.25">
      <c r="A117" s="16">
        <f>'DOR Games'!A116</f>
        <v>45006</v>
      </c>
      <c r="B117" s="16" t="str">
        <f>'DOR Games'!B116</f>
        <v>23Mar26742</v>
      </c>
      <c r="C117" s="46">
        <f>'DOR Games'!AI116</f>
        <v>8.8000000000000007</v>
      </c>
      <c r="F117" s="16">
        <v>45016</v>
      </c>
      <c r="G117" s="21" t="s">
        <v>294</v>
      </c>
      <c r="H117" s="21">
        <v>6</v>
      </c>
    </row>
    <row r="118" spans="1:8" x14ac:dyDescent="0.25">
      <c r="A118" s="16">
        <f>'DOR Games'!A117</f>
        <v>45075</v>
      </c>
      <c r="B118" s="16" t="str">
        <f>'DOR Games'!B117</f>
        <v>23May26834</v>
      </c>
      <c r="C118" s="46">
        <f>'DOR Games'!AI117</f>
        <v>3.96</v>
      </c>
      <c r="F118" s="16">
        <v>45106</v>
      </c>
      <c r="G118" s="21" t="s">
        <v>295</v>
      </c>
      <c r="H118" s="21">
        <v>6</v>
      </c>
    </row>
    <row r="119" spans="1:8" x14ac:dyDescent="0.25">
      <c r="A119" s="16">
        <f>'DOR Games'!A118</f>
        <v>45249</v>
      </c>
      <c r="B119" s="16" t="str">
        <f>'DOR Games'!B118</f>
        <v>23Nov27066</v>
      </c>
      <c r="C119" s="46">
        <f>'DOR Games'!AI118</f>
        <v>3.72</v>
      </c>
      <c r="F119" s="16">
        <v>45717</v>
      </c>
      <c r="G119" s="21" t="s">
        <v>296</v>
      </c>
      <c r="H119" s="21">
        <v>10</v>
      </c>
    </row>
    <row r="120" spans="1:8" x14ac:dyDescent="0.25">
      <c r="A120" s="16">
        <f>'DOR Games'!A119</f>
        <v>45409</v>
      </c>
      <c r="B120" s="16" t="str">
        <f>'DOR Games'!B119</f>
        <v>24Apr27279</v>
      </c>
      <c r="C120" s="46">
        <f>'DOR Games'!AI119</f>
        <v>1.25</v>
      </c>
      <c r="F120" s="16">
        <v>45717</v>
      </c>
      <c r="G120" s="21" t="s">
        <v>297</v>
      </c>
      <c r="H120" s="21">
        <v>10</v>
      </c>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1" sqref="F4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'Alessandro Staccioli'!A1</f>
        <v>Alessandro Staccioli</v>
      </c>
      <c r="BI1" s="14" t="s">
        <v>11</v>
      </c>
      <c r="BJ1" s="14" t="s">
        <v>12</v>
      </c>
      <c r="BK1" s="14" t="s">
        <v>5</v>
      </c>
      <c r="BL1" s="14" t="s">
        <v>14</v>
      </c>
      <c r="BM1" s="14" t="s">
        <v>15</v>
      </c>
    </row>
    <row r="2" spans="1:76" x14ac:dyDescent="0.25">
      <c r="A2" s="15">
        <v>36930</v>
      </c>
      <c r="B2" s="62" t="s">
        <v>298</v>
      </c>
      <c r="C2" t="s">
        <v>64</v>
      </c>
      <c r="D2" t="s">
        <v>299</v>
      </c>
      <c r="E2" t="s">
        <v>65</v>
      </c>
      <c r="F2" t="s">
        <v>300</v>
      </c>
      <c r="G2" t="s">
        <v>301</v>
      </c>
      <c r="H2" s="62" t="s">
        <v>302</v>
      </c>
      <c r="I2" t="s">
        <v>70</v>
      </c>
      <c r="J2" s="16">
        <v>37153</v>
      </c>
      <c r="K2" s="14">
        <v>80</v>
      </c>
      <c r="L2" s="14" t="s">
        <v>65</v>
      </c>
      <c r="M2" t="s">
        <v>3</v>
      </c>
      <c r="N2" s="14">
        <v>17.600000000000001</v>
      </c>
      <c r="O2" s="14">
        <v>23.4</v>
      </c>
      <c r="AI2" s="17">
        <f>SUM(AJ2:BA2)</f>
        <v>17.600000000000001</v>
      </c>
      <c r="AJ2" s="18">
        <f t="shared" ref="AJ2:AJ65" si="0">SUMIFS(N2,D2,"*"&amp;$BC$1&amp;"*")</f>
        <v>17.600000000000001</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855</v>
      </c>
      <c r="BF2" t="s">
        <v>67</v>
      </c>
      <c r="BH2" t="s">
        <v>65</v>
      </c>
      <c r="BI2" s="14">
        <f>COUNTIFS($F$2:$F$4276,"*"&amp;$BC$1&amp;"*",$L$2:$L$4276,"USA",$M$2:$M$4276,"Major Victory",$I$2:$I$4276,"Battle")</f>
        <v>0</v>
      </c>
      <c r="BJ2" s="14">
        <f>COUNTIFS($F$2:$F$4276,"*"&amp;$BC$1&amp;"*",$L$2:$L$4276,"USA",$M$2:$M$4276,"Minor Victory",$I$2:$I$4276,"Battle")</f>
        <v>1</v>
      </c>
      <c r="BK2" s="14">
        <f>COUNTIFS($F$2:$F$4276,"*"&amp;$BC$1&amp;"*",$L$2:$L$4276,".",$I$2:$I$4276,"Battle")</f>
        <v>1</v>
      </c>
      <c r="BL2" s="14">
        <f>COUNTIFS($F$2:$F$4276,"*"&amp;$BC$1&amp;"*",$L$2:$L$4276,"CSA",$M$2:$M$4276,"Minor Victory",$I$2:$I$4276,"Battle")</f>
        <v>1</v>
      </c>
      <c r="BM2" s="14">
        <f>COUNTIFS($F$2:$F$4276,"*"&amp;$BC$1&amp;"*",$L$2:$L$4276,"CSA",$M$2:$M$4276,"Major Victory",$I$2:$I$4276,"Battle")</f>
        <v>3</v>
      </c>
      <c r="BO2">
        <f>SUM(BI4:BM4)</f>
        <v>102</v>
      </c>
      <c r="BP2" t="s">
        <v>68</v>
      </c>
    </row>
    <row r="3" spans="1:76" x14ac:dyDescent="0.25">
      <c r="A3" s="15">
        <v>36958</v>
      </c>
      <c r="B3" s="62" t="s">
        <v>303</v>
      </c>
      <c r="C3" t="s">
        <v>64</v>
      </c>
      <c r="D3" t="s">
        <v>299</v>
      </c>
      <c r="E3" t="s">
        <v>65</v>
      </c>
      <c r="F3" t="s">
        <v>304</v>
      </c>
      <c r="G3" t="s">
        <v>305</v>
      </c>
      <c r="H3" s="62" t="s">
        <v>306</v>
      </c>
      <c r="I3" t="s">
        <v>69</v>
      </c>
      <c r="J3" s="16">
        <v>37037</v>
      </c>
      <c r="K3" s="14">
        <v>45</v>
      </c>
      <c r="L3" s="14" t="s">
        <v>65</v>
      </c>
      <c r="M3" t="s">
        <v>3</v>
      </c>
      <c r="N3" s="14">
        <v>4.95</v>
      </c>
      <c r="O3" s="14">
        <v>6.8</v>
      </c>
      <c r="AI3" s="17">
        <f t="shared" ref="AI3:AI66" si="17">SUM(AJ3:BA3)</f>
        <v>4.95</v>
      </c>
      <c r="AJ3" s="18">
        <f t="shared" si="0"/>
        <v>4.95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48</v>
      </c>
      <c r="BF3" t="s">
        <v>67</v>
      </c>
      <c r="BH3" t="s">
        <v>64</v>
      </c>
      <c r="BI3" s="14">
        <f>COUNTIFS($D$2:$D$4276,"*"&amp;$BC$1&amp;"*",$L$2:$L$4276,"CSA",$M$2:$M$4276,"Major Victory",$I$2:$I$4276,"Battle")</f>
        <v>18</v>
      </c>
      <c r="BJ3" s="14">
        <f>COUNTIFS($D$2:$D$4276,"*"&amp;$BC$1&amp;"*",$L$2:$L$4276,"CSA",$M$2:$M$4276,"Minor Victory",$I$2:$I$4276,"Battle")</f>
        <v>3</v>
      </c>
      <c r="BK3" s="14">
        <f>COUNTIFS($D$2:$D$4276,"*"&amp;$BC$1&amp;"*",$L$2:$L$4276,".",$I$2:$I$4276,"Battle")</f>
        <v>10</v>
      </c>
      <c r="BL3" s="14">
        <f>COUNTIFS($D$2:$D$4276,"*"&amp;$BC$1&amp;"*",$L$2:$L$4276,"USA",$M$2:$M$4276,"Minor Victory",$I$2:$I$4276,"Battle")</f>
        <v>8</v>
      </c>
      <c r="BM3" s="14">
        <f>COUNTIFS($D$2:$D$4276,"*"&amp;$BC$1&amp;"*",$L$2:$L$4276,"USA",$M$2:$M$4276,"Major Victory",$I$2:$I$4276,"Battle")</f>
        <v>57</v>
      </c>
      <c r="BO3" cm="1">
        <f t="array" ref="BO3">SUMPRODUCT(--EXACT($BP$3,$I$2:$I$4276))</f>
        <v>102</v>
      </c>
      <c r="BP3" t="s">
        <v>70</v>
      </c>
    </row>
    <row r="4" spans="1:76" x14ac:dyDescent="0.25">
      <c r="A4" s="15">
        <v>36961</v>
      </c>
      <c r="B4" s="62" t="s">
        <v>515</v>
      </c>
      <c r="C4" t="s">
        <v>64</v>
      </c>
      <c r="D4" t="s">
        <v>516</v>
      </c>
      <c r="E4" t="s">
        <v>65</v>
      </c>
      <c r="F4" t="s">
        <v>299</v>
      </c>
      <c r="G4" t="s">
        <v>301</v>
      </c>
      <c r="H4" s="62" t="s">
        <v>346</v>
      </c>
      <c r="I4" t="s">
        <v>87</v>
      </c>
      <c r="J4" s="16">
        <v>37025</v>
      </c>
      <c r="K4" s="14">
        <v>12</v>
      </c>
      <c r="L4" s="14" t="s">
        <v>64</v>
      </c>
      <c r="M4" t="s">
        <v>4</v>
      </c>
      <c r="N4" s="14">
        <v>2.06</v>
      </c>
      <c r="O4" s="14">
        <v>1.44</v>
      </c>
      <c r="P4" t="s">
        <v>64</v>
      </c>
      <c r="Q4" t="s">
        <v>517</v>
      </c>
      <c r="R4" t="s">
        <v>65</v>
      </c>
      <c r="S4" t="s">
        <v>407</v>
      </c>
      <c r="T4" t="s">
        <v>377</v>
      </c>
      <c r="V4" t="s">
        <v>377</v>
      </c>
      <c r="AI4" s="17">
        <f t="shared" si="17"/>
        <v>1.44</v>
      </c>
      <c r="AJ4" s="18">
        <f t="shared" si="0"/>
        <v>0</v>
      </c>
      <c r="AK4" s="18">
        <f t="shared" si="1"/>
        <v>1.44</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903</v>
      </c>
      <c r="BI4" s="14">
        <f>SUM(BI2:BI3)</f>
        <v>18</v>
      </c>
      <c r="BJ4" s="14">
        <f>SUM(BJ2:BJ3)</f>
        <v>4</v>
      </c>
      <c r="BK4" s="14">
        <f>SUM(BK2:BK3)</f>
        <v>11</v>
      </c>
      <c r="BL4" s="14">
        <f>SUM(BL2:BL3)</f>
        <v>9</v>
      </c>
      <c r="BM4" s="14">
        <f>SUM(BM2:BM3)</f>
        <v>60</v>
      </c>
    </row>
    <row r="5" spans="1:76" x14ac:dyDescent="0.25">
      <c r="A5" s="15">
        <v>37016</v>
      </c>
      <c r="B5" s="62" t="s">
        <v>307</v>
      </c>
      <c r="C5" t="s">
        <v>64</v>
      </c>
      <c r="D5" t="s">
        <v>299</v>
      </c>
      <c r="E5" t="s">
        <v>65</v>
      </c>
      <c r="F5" t="s">
        <v>308</v>
      </c>
      <c r="G5" t="s">
        <v>305</v>
      </c>
      <c r="H5" s="62" t="s">
        <v>306</v>
      </c>
      <c r="I5" t="s">
        <v>70</v>
      </c>
      <c r="J5" s="16">
        <v>37094</v>
      </c>
      <c r="K5" s="14">
        <v>33</v>
      </c>
      <c r="L5" s="14" t="s">
        <v>65</v>
      </c>
      <c r="M5" t="s">
        <v>3</v>
      </c>
      <c r="N5" s="14">
        <v>7.26</v>
      </c>
      <c r="O5" s="14">
        <v>10.24</v>
      </c>
      <c r="AI5" s="17">
        <f t="shared" si="17"/>
        <v>7.26</v>
      </c>
      <c r="AJ5" s="18">
        <f t="shared" si="0"/>
        <v>7.26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37074</v>
      </c>
      <c r="B6" s="62" t="s">
        <v>309</v>
      </c>
      <c r="C6" t="s">
        <v>64</v>
      </c>
      <c r="D6" t="s">
        <v>299</v>
      </c>
      <c r="E6" t="s">
        <v>65</v>
      </c>
      <c r="F6" t="s">
        <v>310</v>
      </c>
      <c r="G6" t="s">
        <v>311</v>
      </c>
      <c r="H6" s="62" t="s">
        <v>312</v>
      </c>
      <c r="I6" t="s">
        <v>70</v>
      </c>
      <c r="J6" s="16">
        <v>37219</v>
      </c>
      <c r="K6" s="14">
        <v>49</v>
      </c>
      <c r="L6" s="14" t="s">
        <v>64</v>
      </c>
      <c r="M6" t="s">
        <v>3</v>
      </c>
      <c r="N6" s="14">
        <v>14.72</v>
      </c>
      <c r="O6" s="14">
        <v>10.78</v>
      </c>
      <c r="AI6" s="17">
        <f t="shared" si="17"/>
        <v>14.72</v>
      </c>
      <c r="AJ6" s="18">
        <f t="shared" si="0"/>
        <v>14.72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37088</v>
      </c>
      <c r="B7" s="62" t="s">
        <v>313</v>
      </c>
      <c r="C7" t="s">
        <v>64</v>
      </c>
      <c r="D7" t="s">
        <v>299</v>
      </c>
      <c r="E7" t="s">
        <v>65</v>
      </c>
      <c r="F7" t="s">
        <v>308</v>
      </c>
      <c r="G7" t="s">
        <v>314</v>
      </c>
      <c r="H7" s="62" t="s">
        <v>315</v>
      </c>
      <c r="I7" t="s">
        <v>70</v>
      </c>
      <c r="J7" s="16">
        <v>37236</v>
      </c>
      <c r="K7" s="14">
        <v>59</v>
      </c>
      <c r="L7" s="14" t="s">
        <v>65</v>
      </c>
      <c r="M7" t="s">
        <v>3</v>
      </c>
      <c r="N7" s="14">
        <v>12.98</v>
      </c>
      <c r="O7" s="14">
        <v>17.52</v>
      </c>
      <c r="AI7" s="17">
        <f t="shared" si="17"/>
        <v>12.98</v>
      </c>
      <c r="AJ7" s="18">
        <f t="shared" si="0"/>
        <v>12.98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9</v>
      </c>
      <c r="BP7" t="s">
        <v>68</v>
      </c>
    </row>
    <row r="8" spans="1:76" x14ac:dyDescent="0.25">
      <c r="A8" s="15">
        <v>37162</v>
      </c>
      <c r="B8" s="62" t="s">
        <v>316</v>
      </c>
      <c r="C8" t="s">
        <v>64</v>
      </c>
      <c r="D8" t="s">
        <v>299</v>
      </c>
      <c r="E8" t="s">
        <v>65</v>
      </c>
      <c r="F8" t="s">
        <v>317</v>
      </c>
      <c r="G8" t="s">
        <v>314</v>
      </c>
      <c r="H8" s="62" t="s">
        <v>318</v>
      </c>
      <c r="I8" t="s">
        <v>70</v>
      </c>
      <c r="J8" s="16">
        <v>37193</v>
      </c>
      <c r="K8" s="14">
        <v>8</v>
      </c>
      <c r="L8" s="14" t="s">
        <v>65</v>
      </c>
      <c r="M8" t="s">
        <v>4</v>
      </c>
      <c r="N8" s="14">
        <v>1.92</v>
      </c>
      <c r="O8" s="14">
        <v>3.08</v>
      </c>
      <c r="AI8" s="17">
        <f t="shared" si="17"/>
        <v>1.92</v>
      </c>
      <c r="AJ8" s="18">
        <f t="shared" si="0"/>
        <v>1.92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3</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5</v>
      </c>
      <c r="BO8" cm="1">
        <f t="array" ref="BO8">SUMPRODUCT(--EXACT($BP$8,$I$2:$I$4276))</f>
        <v>9</v>
      </c>
      <c r="BP8" t="s">
        <v>69</v>
      </c>
    </row>
    <row r="9" spans="1:76" x14ac:dyDescent="0.25">
      <c r="A9" s="15">
        <v>37186</v>
      </c>
      <c r="B9" s="62" t="s">
        <v>319</v>
      </c>
      <c r="C9" t="s">
        <v>64</v>
      </c>
      <c r="D9" t="s">
        <v>299</v>
      </c>
      <c r="E9" t="s">
        <v>65</v>
      </c>
      <c r="F9" t="s">
        <v>320</v>
      </c>
      <c r="G9" t="s">
        <v>305</v>
      </c>
      <c r="H9" s="62" t="s">
        <v>306</v>
      </c>
      <c r="I9" t="s">
        <v>70</v>
      </c>
      <c r="J9" s="16">
        <v>37249</v>
      </c>
      <c r="K9" s="14">
        <v>34</v>
      </c>
      <c r="L9" s="14" t="s">
        <v>65</v>
      </c>
      <c r="M9" t="s">
        <v>3</v>
      </c>
      <c r="N9" s="14">
        <v>7.48</v>
      </c>
      <c r="O9" s="14">
        <v>10.52</v>
      </c>
      <c r="AI9" s="17">
        <f t="shared" si="17"/>
        <v>7.48</v>
      </c>
      <c r="AJ9" s="18">
        <f t="shared" si="0"/>
        <v>7.48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4</v>
      </c>
      <c r="BJ9" s="19">
        <f>SUM(BJ7:BJ8)</f>
        <v>0</v>
      </c>
      <c r="BK9" s="19">
        <f>SUM(BK7:BK8)</f>
        <v>0</v>
      </c>
      <c r="BL9" s="19">
        <f>SUM(BL7:BL8)</f>
        <v>0</v>
      </c>
      <c r="BM9" s="19">
        <f>SUM(BM7:BM8)</f>
        <v>5</v>
      </c>
    </row>
    <row r="10" spans="1:76" x14ac:dyDescent="0.25">
      <c r="A10" s="15">
        <v>37189</v>
      </c>
      <c r="B10" s="62" t="s">
        <v>321</v>
      </c>
      <c r="C10" t="s">
        <v>64</v>
      </c>
      <c r="D10" t="s">
        <v>299</v>
      </c>
      <c r="E10" t="s">
        <v>65</v>
      </c>
      <c r="F10" s="63" t="s">
        <v>322</v>
      </c>
      <c r="G10" t="s">
        <v>314</v>
      </c>
      <c r="H10" s="62" t="s">
        <v>315</v>
      </c>
      <c r="I10" t="s">
        <v>70</v>
      </c>
      <c r="J10" s="16">
        <v>37189</v>
      </c>
      <c r="K10" s="14">
        <v>38</v>
      </c>
      <c r="L10" s="14" t="s">
        <v>64</v>
      </c>
      <c r="M10" t="s">
        <v>3</v>
      </c>
      <c r="N10" s="14">
        <v>11.64</v>
      </c>
      <c r="O10" s="14">
        <v>8.36</v>
      </c>
      <c r="AI10" s="17">
        <f t="shared" si="17"/>
        <v>11.64</v>
      </c>
      <c r="AJ10" s="18">
        <f t="shared" si="0"/>
        <v>11.64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37227</v>
      </c>
      <c r="B11" s="62" t="s">
        <v>323</v>
      </c>
      <c r="C11" t="s">
        <v>64</v>
      </c>
      <c r="D11" t="s">
        <v>299</v>
      </c>
      <c r="E11" t="s">
        <v>65</v>
      </c>
      <c r="F11" t="s">
        <v>310</v>
      </c>
      <c r="G11" t="s">
        <v>314</v>
      </c>
      <c r="H11" s="62" t="s">
        <v>315</v>
      </c>
      <c r="I11" t="s">
        <v>70</v>
      </c>
      <c r="J11" s="16">
        <v>37287</v>
      </c>
      <c r="K11" s="14">
        <v>19</v>
      </c>
      <c r="L11" s="14" t="s">
        <v>65</v>
      </c>
      <c r="M11" t="s">
        <v>4</v>
      </c>
      <c r="N11" s="14">
        <v>4.5599999999999996</v>
      </c>
      <c r="O11" s="14">
        <v>5.94</v>
      </c>
      <c r="AI11" s="17">
        <f t="shared" si="17"/>
        <v>4.5599999999999996</v>
      </c>
      <c r="AJ11" s="18">
        <f t="shared" si="0"/>
        <v>4.5599999999999996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37230</v>
      </c>
      <c r="B12" s="62" t="s">
        <v>324</v>
      </c>
      <c r="C12" t="s">
        <v>64</v>
      </c>
      <c r="D12" t="s">
        <v>299</v>
      </c>
      <c r="E12" t="s">
        <v>65</v>
      </c>
      <c r="F12" t="s">
        <v>308</v>
      </c>
      <c r="G12" t="s">
        <v>301</v>
      </c>
      <c r="H12" s="62" t="s">
        <v>302</v>
      </c>
      <c r="I12" t="s">
        <v>70</v>
      </c>
      <c r="J12" s="16">
        <v>37459</v>
      </c>
      <c r="K12" s="14">
        <v>52</v>
      </c>
      <c r="L12" s="14" t="s">
        <v>65</v>
      </c>
      <c r="M12" t="s">
        <v>3</v>
      </c>
      <c r="N12" s="14">
        <v>11.44</v>
      </c>
      <c r="O12" s="14">
        <v>15.56</v>
      </c>
      <c r="AI12" s="17">
        <f t="shared" si="17"/>
        <v>11.44</v>
      </c>
      <c r="AJ12" s="18">
        <f t="shared" si="0"/>
        <v>11.44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37234</v>
      </c>
      <c r="B13" s="62" t="s">
        <v>325</v>
      </c>
      <c r="C13" t="s">
        <v>64</v>
      </c>
      <c r="D13" t="s">
        <v>299</v>
      </c>
      <c r="E13" t="s">
        <v>65</v>
      </c>
      <c r="F13" t="s">
        <v>326</v>
      </c>
      <c r="G13" t="s">
        <v>311</v>
      </c>
      <c r="H13" s="62" t="s">
        <v>312</v>
      </c>
      <c r="I13" t="s">
        <v>70</v>
      </c>
      <c r="J13" s="16">
        <v>37236</v>
      </c>
      <c r="K13" s="14">
        <v>36</v>
      </c>
      <c r="L13" s="14" t="s">
        <v>65</v>
      </c>
      <c r="M13" t="s">
        <v>3</v>
      </c>
      <c r="N13" s="14">
        <v>7.92</v>
      </c>
      <c r="O13" s="14">
        <v>11.08</v>
      </c>
      <c r="AI13" s="17">
        <f t="shared" si="17"/>
        <v>7.92</v>
      </c>
      <c r="AJ13" s="18">
        <f t="shared" si="0"/>
        <v>7.92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37270</v>
      </c>
      <c r="B14" s="62" t="s">
        <v>327</v>
      </c>
      <c r="C14" t="s">
        <v>64</v>
      </c>
      <c r="D14" t="s">
        <v>299</v>
      </c>
      <c r="E14" t="s">
        <v>65</v>
      </c>
      <c r="F14" t="s">
        <v>320</v>
      </c>
      <c r="G14" t="s">
        <v>301</v>
      </c>
      <c r="H14" s="62" t="s">
        <v>328</v>
      </c>
      <c r="I14" t="s">
        <v>70</v>
      </c>
      <c r="J14" s="16">
        <v>37407</v>
      </c>
      <c r="K14" s="14">
        <v>57</v>
      </c>
      <c r="L14" s="14" t="s">
        <v>65</v>
      </c>
      <c r="M14" t="s">
        <v>3</v>
      </c>
      <c r="N14" s="14">
        <v>12.54</v>
      </c>
      <c r="O14" s="14">
        <v>16.96</v>
      </c>
      <c r="AI14" s="17">
        <f t="shared" si="17"/>
        <v>12.54</v>
      </c>
      <c r="AJ14" s="18">
        <f t="shared" si="0"/>
        <v>12.54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4</v>
      </c>
      <c r="BV14" t="s">
        <v>83</v>
      </c>
      <c r="BW14" cm="1">
        <f t="array" ref="BW14">SUMPRODUCT(--EXACT($BX$14,$I$2:$I$4276))</f>
        <v>6</v>
      </c>
      <c r="BX14" t="s">
        <v>84</v>
      </c>
    </row>
    <row r="15" spans="1:76" x14ac:dyDescent="0.25">
      <c r="A15" s="15">
        <v>37290</v>
      </c>
      <c r="B15" s="62" t="s">
        <v>329</v>
      </c>
      <c r="C15" t="s">
        <v>64</v>
      </c>
      <c r="D15" t="s">
        <v>299</v>
      </c>
      <c r="E15" t="s">
        <v>65</v>
      </c>
      <c r="F15" t="s">
        <v>304</v>
      </c>
      <c r="G15" t="s">
        <v>330</v>
      </c>
      <c r="H15" s="62" t="s">
        <v>331</v>
      </c>
      <c r="I15" t="s">
        <v>69</v>
      </c>
      <c r="J15" s="16">
        <v>37446</v>
      </c>
      <c r="K15" s="14">
        <v>38</v>
      </c>
      <c r="L15" s="14" t="s">
        <v>65</v>
      </c>
      <c r="M15" t="s">
        <v>3</v>
      </c>
      <c r="N15" s="14">
        <v>4.18</v>
      </c>
      <c r="O15" s="14">
        <v>5.82</v>
      </c>
      <c r="AI15" s="17">
        <f t="shared" si="17"/>
        <v>4.18</v>
      </c>
      <c r="AJ15" s="18">
        <f t="shared" si="0"/>
        <v>4.18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37292</v>
      </c>
      <c r="B16" s="62" t="s">
        <v>332</v>
      </c>
      <c r="C16" t="s">
        <v>64</v>
      </c>
      <c r="D16" t="s">
        <v>299</v>
      </c>
      <c r="E16" t="s">
        <v>65</v>
      </c>
      <c r="F16" t="s">
        <v>310</v>
      </c>
      <c r="G16" t="s">
        <v>330</v>
      </c>
      <c r="H16" s="62" t="s">
        <v>333</v>
      </c>
      <c r="I16" t="s">
        <v>70</v>
      </c>
      <c r="J16" s="16">
        <v>37781</v>
      </c>
      <c r="K16" s="14">
        <v>135</v>
      </c>
      <c r="L16" s="14" t="s">
        <v>65</v>
      </c>
      <c r="M16" t="s">
        <v>3</v>
      </c>
      <c r="N16" s="14">
        <v>29.7</v>
      </c>
      <c r="O16" s="14">
        <v>38.799999999999997</v>
      </c>
      <c r="AI16" s="17">
        <f t="shared" si="17"/>
        <v>29.7</v>
      </c>
      <c r="AJ16" s="18">
        <f t="shared" si="0"/>
        <v>29.7</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4</v>
      </c>
      <c r="BU16">
        <f>SUM(BS15,BS20)</f>
        <v>1</v>
      </c>
      <c r="BV16" t="s">
        <v>15</v>
      </c>
    </row>
    <row r="17" spans="1:76" x14ac:dyDescent="0.25">
      <c r="A17" s="15">
        <v>37339</v>
      </c>
      <c r="B17" s="62" t="s">
        <v>334</v>
      </c>
      <c r="C17" t="s">
        <v>64</v>
      </c>
      <c r="D17" t="s">
        <v>299</v>
      </c>
      <c r="E17" t="s">
        <v>65</v>
      </c>
      <c r="F17" t="s">
        <v>335</v>
      </c>
      <c r="G17" t="s">
        <v>305</v>
      </c>
      <c r="H17" s="62" t="s">
        <v>306</v>
      </c>
      <c r="I17" t="s">
        <v>70</v>
      </c>
      <c r="J17" s="16">
        <v>37376</v>
      </c>
      <c r="K17" s="14">
        <v>26</v>
      </c>
      <c r="L17" s="14" t="s">
        <v>65</v>
      </c>
      <c r="M17" t="s">
        <v>3</v>
      </c>
      <c r="N17" s="14">
        <v>5.72</v>
      </c>
      <c r="O17" s="14">
        <v>8.2799999999999994</v>
      </c>
      <c r="AF17" s="20"/>
      <c r="AI17" s="17">
        <f t="shared" si="17"/>
        <v>5.72</v>
      </c>
      <c r="AJ17" s="18">
        <f t="shared" si="0"/>
        <v>5.72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37372</v>
      </c>
      <c r="B18" s="62" t="s">
        <v>336</v>
      </c>
      <c r="C18" t="s">
        <v>64</v>
      </c>
      <c r="D18" t="s">
        <v>299</v>
      </c>
      <c r="E18" t="s">
        <v>65</v>
      </c>
      <c r="F18" t="s">
        <v>337</v>
      </c>
      <c r="G18" t="s">
        <v>311</v>
      </c>
      <c r="H18" s="62" t="s">
        <v>338</v>
      </c>
      <c r="I18" t="s">
        <v>70</v>
      </c>
      <c r="J18" s="16">
        <v>37513</v>
      </c>
      <c r="K18" s="14">
        <v>55</v>
      </c>
      <c r="L18" s="14" t="s">
        <v>65</v>
      </c>
      <c r="M18" t="s">
        <v>3</v>
      </c>
      <c r="N18" s="14">
        <v>12.1</v>
      </c>
      <c r="O18" s="14">
        <v>16.399999999999999</v>
      </c>
      <c r="AF18" s="20"/>
      <c r="AI18" s="17">
        <f t="shared" si="17"/>
        <v>12.1</v>
      </c>
      <c r="AJ18" s="18">
        <f t="shared" si="0"/>
        <v>12.1</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37376</v>
      </c>
      <c r="B19" s="62" t="s">
        <v>339</v>
      </c>
      <c r="C19" t="s">
        <v>64</v>
      </c>
      <c r="D19" t="s">
        <v>299</v>
      </c>
      <c r="E19" t="s">
        <v>65</v>
      </c>
      <c r="F19" t="s">
        <v>340</v>
      </c>
      <c r="G19" t="s">
        <v>311</v>
      </c>
      <c r="H19" s="62" t="s">
        <v>341</v>
      </c>
      <c r="I19" t="s">
        <v>70</v>
      </c>
      <c r="J19" s="16">
        <v>37548</v>
      </c>
      <c r="K19" s="14">
        <v>78</v>
      </c>
      <c r="L19" s="14" t="s">
        <v>65</v>
      </c>
      <c r="M19" t="s">
        <v>4</v>
      </c>
      <c r="N19" s="14">
        <v>18.72</v>
      </c>
      <c r="O19" s="14">
        <v>21.28</v>
      </c>
      <c r="AF19" s="20"/>
      <c r="AI19" s="17">
        <f t="shared" si="17"/>
        <v>18.72</v>
      </c>
      <c r="AJ19" s="18">
        <f t="shared" si="0"/>
        <v>18.72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37446</v>
      </c>
      <c r="B20" s="62" t="s">
        <v>342</v>
      </c>
      <c r="C20" t="s">
        <v>64</v>
      </c>
      <c r="D20" t="s">
        <v>299</v>
      </c>
      <c r="E20" t="s">
        <v>65</v>
      </c>
      <c r="F20" t="s">
        <v>320</v>
      </c>
      <c r="G20" t="s">
        <v>330</v>
      </c>
      <c r="H20" s="62" t="s">
        <v>331</v>
      </c>
      <c r="I20" t="s">
        <v>70</v>
      </c>
      <c r="J20" s="16">
        <v>37541</v>
      </c>
      <c r="K20" s="14">
        <v>23</v>
      </c>
      <c r="L20" s="14" t="s">
        <v>65</v>
      </c>
      <c r="M20" t="s">
        <v>3</v>
      </c>
      <c r="N20" s="14">
        <v>5.0599999999999996</v>
      </c>
      <c r="O20" s="14">
        <v>7.44</v>
      </c>
      <c r="AF20" s="20"/>
      <c r="AI20" s="17">
        <f t="shared" si="17"/>
        <v>5.0599999999999996</v>
      </c>
      <c r="AJ20" s="18">
        <f t="shared" si="0"/>
        <v>5.0599999999999996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1</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37517</v>
      </c>
      <c r="B21" s="62" t="s">
        <v>343</v>
      </c>
      <c r="C21" t="s">
        <v>64</v>
      </c>
      <c r="D21" t="s">
        <v>299</v>
      </c>
      <c r="E21" t="s">
        <v>65</v>
      </c>
      <c r="F21" t="s">
        <v>337</v>
      </c>
      <c r="G21" t="s">
        <v>314</v>
      </c>
      <c r="H21" s="62" t="s">
        <v>315</v>
      </c>
      <c r="I21" t="s">
        <v>70</v>
      </c>
      <c r="J21" s="16">
        <v>37659</v>
      </c>
      <c r="K21" s="14">
        <v>71</v>
      </c>
      <c r="L21" s="14" t="s">
        <v>65</v>
      </c>
      <c r="M21" t="s">
        <v>3</v>
      </c>
      <c r="N21" s="14">
        <v>15.62</v>
      </c>
      <c r="O21" s="14">
        <v>20.88</v>
      </c>
      <c r="AI21" s="17">
        <f t="shared" si="17"/>
        <v>15.62</v>
      </c>
      <c r="AJ21" s="18">
        <f t="shared" si="0"/>
        <v>15.62</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6</v>
      </c>
    </row>
    <row r="22" spans="1:76" x14ac:dyDescent="0.25">
      <c r="A22" s="15">
        <v>37548</v>
      </c>
      <c r="B22" s="62" t="s">
        <v>344</v>
      </c>
      <c r="C22" t="s">
        <v>64</v>
      </c>
      <c r="D22" t="s">
        <v>299</v>
      </c>
      <c r="E22" t="s">
        <v>65</v>
      </c>
      <c r="F22" t="s">
        <v>345</v>
      </c>
      <c r="G22" t="s">
        <v>301</v>
      </c>
      <c r="H22" s="62" t="s">
        <v>346</v>
      </c>
      <c r="I22" t="s">
        <v>70</v>
      </c>
      <c r="J22" s="16">
        <v>37587</v>
      </c>
      <c r="K22" s="14">
        <v>12</v>
      </c>
      <c r="L22" s="14" t="s">
        <v>65</v>
      </c>
      <c r="M22" t="s">
        <v>3</v>
      </c>
      <c r="N22" s="14">
        <v>2.64</v>
      </c>
      <c r="O22" s="14">
        <v>4.3600000000000003</v>
      </c>
      <c r="AF22" s="20"/>
      <c r="AI22" s="17">
        <f t="shared" si="17"/>
        <v>2.64</v>
      </c>
      <c r="AJ22" s="18">
        <f t="shared" si="0"/>
        <v>2.64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37548</v>
      </c>
      <c r="B23" s="62" t="s">
        <v>518</v>
      </c>
      <c r="C23" t="s">
        <v>64</v>
      </c>
      <c r="D23" t="s">
        <v>345</v>
      </c>
      <c r="E23" t="s">
        <v>65</v>
      </c>
      <c r="F23" t="s">
        <v>299</v>
      </c>
      <c r="G23" t="s">
        <v>301</v>
      </c>
      <c r="H23" s="62" t="s">
        <v>346</v>
      </c>
      <c r="I23" t="s">
        <v>70</v>
      </c>
      <c r="J23" s="16">
        <v>37587</v>
      </c>
      <c r="K23" s="14">
        <v>12</v>
      </c>
      <c r="L23" s="14" t="s">
        <v>64</v>
      </c>
      <c r="M23" t="s">
        <v>3</v>
      </c>
      <c r="N23" s="14">
        <v>4.3600000000000003</v>
      </c>
      <c r="O23" s="14">
        <v>2.64</v>
      </c>
      <c r="AF23" s="20"/>
      <c r="AI23" s="17">
        <f t="shared" si="17"/>
        <v>2.64</v>
      </c>
      <c r="AJ23" s="18">
        <f t="shared" si="0"/>
        <v>0</v>
      </c>
      <c r="AK23" s="18">
        <f t="shared" si="1"/>
        <v>2.64</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37578</v>
      </c>
      <c r="B24" s="62" t="s">
        <v>347</v>
      </c>
      <c r="C24" t="s">
        <v>64</v>
      </c>
      <c r="D24" t="s">
        <v>299</v>
      </c>
      <c r="E24" t="s">
        <v>65</v>
      </c>
      <c r="F24" t="s">
        <v>308</v>
      </c>
      <c r="G24" t="s">
        <v>311</v>
      </c>
      <c r="H24" s="62" t="s">
        <v>312</v>
      </c>
      <c r="I24" t="s">
        <v>70</v>
      </c>
      <c r="J24" s="16">
        <v>37679</v>
      </c>
      <c r="K24" s="14">
        <v>38</v>
      </c>
      <c r="L24" s="14" t="s">
        <v>65</v>
      </c>
      <c r="M24" t="s">
        <v>3</v>
      </c>
      <c r="N24" s="14">
        <v>8.36</v>
      </c>
      <c r="O24" s="14">
        <v>11.64</v>
      </c>
      <c r="AF24" s="20"/>
      <c r="AI24" s="17">
        <f t="shared" si="17"/>
        <v>8.36</v>
      </c>
      <c r="AJ24" s="18">
        <f t="shared" si="0"/>
        <v>8.36</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37598</v>
      </c>
      <c r="B25" s="62" t="s">
        <v>348</v>
      </c>
      <c r="C25" t="s">
        <v>64</v>
      </c>
      <c r="D25" t="s">
        <v>299</v>
      </c>
      <c r="E25" t="s">
        <v>65</v>
      </c>
      <c r="F25" t="s">
        <v>349</v>
      </c>
      <c r="G25" t="s">
        <v>301</v>
      </c>
      <c r="H25" s="62" t="s">
        <v>350</v>
      </c>
      <c r="I25" t="s">
        <v>70</v>
      </c>
      <c r="J25" s="16">
        <v>37803</v>
      </c>
      <c r="K25" s="14">
        <v>49</v>
      </c>
      <c r="L25" s="14" t="s">
        <v>65</v>
      </c>
      <c r="M25" t="s">
        <v>3</v>
      </c>
      <c r="N25" s="14">
        <v>10.78</v>
      </c>
      <c r="O25" s="14">
        <v>14.72</v>
      </c>
      <c r="AF25" s="20"/>
      <c r="AI25" s="17">
        <f t="shared" si="17"/>
        <v>10.78</v>
      </c>
      <c r="AJ25" s="18">
        <f t="shared" si="0"/>
        <v>10.78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37610</v>
      </c>
      <c r="B26" s="62" t="s">
        <v>351</v>
      </c>
      <c r="C26" t="s">
        <v>64</v>
      </c>
      <c r="D26" t="s">
        <v>299</v>
      </c>
      <c r="E26" t="s">
        <v>65</v>
      </c>
      <c r="F26" t="s">
        <v>352</v>
      </c>
      <c r="G26" t="s">
        <v>305</v>
      </c>
      <c r="H26" s="62" t="s">
        <v>353</v>
      </c>
      <c r="I26" t="s">
        <v>70</v>
      </c>
      <c r="J26" s="16">
        <v>37614</v>
      </c>
      <c r="K26" s="14">
        <v>12</v>
      </c>
      <c r="L26" s="14" t="s">
        <v>65</v>
      </c>
      <c r="M26" t="s">
        <v>3</v>
      </c>
      <c r="N26" s="14">
        <v>2.64</v>
      </c>
      <c r="O26" s="14">
        <v>4.3600000000000003</v>
      </c>
      <c r="AI26" s="17">
        <f t="shared" si="17"/>
        <v>2.64</v>
      </c>
      <c r="AJ26" s="18">
        <f t="shared" si="0"/>
        <v>2.64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37610</v>
      </c>
      <c r="B27" s="62" t="s">
        <v>519</v>
      </c>
      <c r="C27" t="s">
        <v>64</v>
      </c>
      <c r="D27" t="s">
        <v>352</v>
      </c>
      <c r="E27" t="s">
        <v>65</v>
      </c>
      <c r="F27" t="s">
        <v>299</v>
      </c>
      <c r="G27" t="s">
        <v>305</v>
      </c>
      <c r="H27" s="62" t="s">
        <v>353</v>
      </c>
      <c r="I27" t="s">
        <v>70</v>
      </c>
      <c r="J27" s="16">
        <v>37614</v>
      </c>
      <c r="K27" s="14">
        <v>12</v>
      </c>
      <c r="L27" s="14" t="s">
        <v>64</v>
      </c>
      <c r="M27" t="s">
        <v>3</v>
      </c>
      <c r="N27" s="14">
        <v>4.3600000000000003</v>
      </c>
      <c r="O27" s="14">
        <v>2.64</v>
      </c>
      <c r="AI27" s="17">
        <f t="shared" si="17"/>
        <v>2.64</v>
      </c>
      <c r="AJ27" s="18">
        <f t="shared" si="0"/>
        <v>0</v>
      </c>
      <c r="AK27" s="18">
        <f t="shared" si="1"/>
        <v>2.64</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1</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0</v>
      </c>
      <c r="BV27" t="s">
        <v>83</v>
      </c>
      <c r="BW27" cm="1">
        <f t="array" ref="BW27">SUMPRODUCT(--EXACT($BX$27,$I$2:$I$4276))</f>
        <v>1</v>
      </c>
      <c r="BX27" t="s">
        <v>87</v>
      </c>
    </row>
    <row r="28" spans="1:76" x14ac:dyDescent="0.25">
      <c r="A28" s="15">
        <v>37679</v>
      </c>
      <c r="B28" s="62" t="s">
        <v>354</v>
      </c>
      <c r="C28" t="s">
        <v>64</v>
      </c>
      <c r="D28" t="s">
        <v>299</v>
      </c>
      <c r="E28" t="s">
        <v>65</v>
      </c>
      <c r="F28" t="s">
        <v>308</v>
      </c>
      <c r="G28" t="s">
        <v>311</v>
      </c>
      <c r="H28" s="62" t="s">
        <v>341</v>
      </c>
      <c r="I28" t="s">
        <v>70</v>
      </c>
      <c r="J28" s="16">
        <v>37868</v>
      </c>
      <c r="K28" s="14">
        <v>47</v>
      </c>
      <c r="L28" s="14" t="s">
        <v>65</v>
      </c>
      <c r="M28" t="s">
        <v>3</v>
      </c>
      <c r="N28" s="14">
        <v>10.34</v>
      </c>
      <c r="O28" s="14">
        <v>14.16</v>
      </c>
      <c r="AI28" s="17">
        <f t="shared" si="17"/>
        <v>10.34</v>
      </c>
      <c r="AJ28" s="18">
        <f t="shared" si="0"/>
        <v>10.34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37740</v>
      </c>
      <c r="B29" s="62" t="s">
        <v>355</v>
      </c>
      <c r="C29" t="s">
        <v>64</v>
      </c>
      <c r="D29" t="s">
        <v>299</v>
      </c>
      <c r="E29" t="s">
        <v>65</v>
      </c>
      <c r="F29" t="s">
        <v>335</v>
      </c>
      <c r="G29" t="s">
        <v>301</v>
      </c>
      <c r="H29" s="62" t="s">
        <v>302</v>
      </c>
      <c r="I29" t="s">
        <v>70</v>
      </c>
      <c r="J29" s="16">
        <v>37995</v>
      </c>
      <c r="K29" s="14">
        <v>116</v>
      </c>
      <c r="L29" s="14" t="s">
        <v>65</v>
      </c>
      <c r="M29" t="s">
        <v>3</v>
      </c>
      <c r="N29" s="14">
        <v>25.52</v>
      </c>
      <c r="O29" s="14">
        <v>33.479999999999997</v>
      </c>
      <c r="AI29" s="17">
        <f t="shared" si="17"/>
        <v>25.52</v>
      </c>
      <c r="AJ29" s="18">
        <f t="shared" si="0"/>
        <v>25.52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37869</v>
      </c>
      <c r="B30" s="62" t="s">
        <v>356</v>
      </c>
      <c r="C30" t="s">
        <v>64</v>
      </c>
      <c r="D30" t="s">
        <v>299</v>
      </c>
      <c r="E30" t="s">
        <v>65</v>
      </c>
      <c r="F30" t="s">
        <v>357</v>
      </c>
      <c r="G30" t="s">
        <v>314</v>
      </c>
      <c r="H30" s="62" t="s">
        <v>315</v>
      </c>
      <c r="I30" t="s">
        <v>69</v>
      </c>
      <c r="J30" s="16">
        <v>37917</v>
      </c>
      <c r="K30" s="14">
        <v>58</v>
      </c>
      <c r="L30" s="14" t="s">
        <v>64</v>
      </c>
      <c r="M30" t="s">
        <v>3</v>
      </c>
      <c r="N30" s="14">
        <v>8.6199999999999992</v>
      </c>
      <c r="O30" s="14">
        <v>6.38</v>
      </c>
      <c r="AI30" s="17">
        <f t="shared" si="17"/>
        <v>8.6199999999999992</v>
      </c>
      <c r="AJ30" s="18">
        <f t="shared" si="0"/>
        <v>8.6199999999999992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37930</v>
      </c>
      <c r="B31" s="62" t="s">
        <v>358</v>
      </c>
      <c r="C31" t="s">
        <v>64</v>
      </c>
      <c r="D31" t="s">
        <v>299</v>
      </c>
      <c r="E31" t="s">
        <v>65</v>
      </c>
      <c r="F31" t="s">
        <v>359</v>
      </c>
      <c r="G31" t="s">
        <v>360</v>
      </c>
      <c r="H31" s="62" t="s">
        <v>361</v>
      </c>
      <c r="I31" t="s">
        <v>70</v>
      </c>
      <c r="J31" s="16">
        <v>37985</v>
      </c>
      <c r="K31" s="14">
        <v>36</v>
      </c>
      <c r="L31" s="14" t="s">
        <v>65</v>
      </c>
      <c r="M31" t="s">
        <v>3</v>
      </c>
      <c r="N31" s="14">
        <v>7.92</v>
      </c>
      <c r="O31" s="14">
        <v>11.08</v>
      </c>
      <c r="AI31" s="17">
        <f t="shared" si="17"/>
        <v>7.92</v>
      </c>
      <c r="AJ31" s="18">
        <f t="shared" si="0"/>
        <v>7.92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37969</v>
      </c>
      <c r="B32" s="62" t="s">
        <v>362</v>
      </c>
      <c r="C32" t="s">
        <v>64</v>
      </c>
      <c r="D32" t="s">
        <v>299</v>
      </c>
      <c r="E32" t="s">
        <v>65</v>
      </c>
      <c r="F32" t="s">
        <v>363</v>
      </c>
      <c r="G32" t="s">
        <v>305</v>
      </c>
      <c r="H32" s="62" t="s">
        <v>306</v>
      </c>
      <c r="I32" t="s">
        <v>70</v>
      </c>
      <c r="J32" s="16">
        <v>38078</v>
      </c>
      <c r="K32" s="14">
        <v>41</v>
      </c>
      <c r="L32" s="14" t="s">
        <v>64</v>
      </c>
      <c r="M32" t="s">
        <v>3</v>
      </c>
      <c r="N32" s="14">
        <v>12.48</v>
      </c>
      <c r="O32" s="14">
        <v>9.02</v>
      </c>
      <c r="AI32" s="17">
        <f t="shared" si="17"/>
        <v>12.48</v>
      </c>
      <c r="AJ32" s="18">
        <f t="shared" si="0"/>
        <v>12.48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38001</v>
      </c>
      <c r="B33" s="62" t="s">
        <v>364</v>
      </c>
      <c r="C33" t="s">
        <v>64</v>
      </c>
      <c r="D33" t="s">
        <v>299</v>
      </c>
      <c r="E33" t="s">
        <v>65</v>
      </c>
      <c r="F33" t="s">
        <v>365</v>
      </c>
      <c r="G33" t="s">
        <v>311</v>
      </c>
      <c r="H33" s="62" t="s">
        <v>312</v>
      </c>
      <c r="I33" t="s">
        <v>70</v>
      </c>
      <c r="J33" s="16">
        <v>38108</v>
      </c>
      <c r="K33" s="14">
        <v>49</v>
      </c>
      <c r="L33" s="14" t="s">
        <v>64</v>
      </c>
      <c r="M33" t="s">
        <v>3</v>
      </c>
      <c r="N33" s="14">
        <v>14.72</v>
      </c>
      <c r="O33" s="14">
        <v>10.78</v>
      </c>
      <c r="AI33" s="17">
        <f t="shared" si="17"/>
        <v>14.72</v>
      </c>
      <c r="AJ33" s="18">
        <f t="shared" si="0"/>
        <v>14.72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38120</v>
      </c>
      <c r="B34" s="62" t="s">
        <v>366</v>
      </c>
      <c r="C34" t="s">
        <v>64</v>
      </c>
      <c r="D34" t="s">
        <v>299</v>
      </c>
      <c r="E34" t="s">
        <v>65</v>
      </c>
      <c r="F34" t="s">
        <v>545</v>
      </c>
      <c r="G34" t="s">
        <v>301</v>
      </c>
      <c r="H34" s="62" t="s">
        <v>346</v>
      </c>
      <c r="I34" t="s">
        <v>70</v>
      </c>
      <c r="J34" s="16">
        <v>38158</v>
      </c>
      <c r="K34" s="14">
        <v>12</v>
      </c>
      <c r="L34" s="14" t="s">
        <v>65</v>
      </c>
      <c r="M34" t="s">
        <v>4</v>
      </c>
      <c r="N34" s="14">
        <v>2.88</v>
      </c>
      <c r="O34" s="14">
        <v>4.12</v>
      </c>
      <c r="AI34" s="17">
        <f t="shared" si="17"/>
        <v>2.88</v>
      </c>
      <c r="AJ34" s="18">
        <f t="shared" si="0"/>
        <v>2.88</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v>38120</v>
      </c>
      <c r="B35" s="62" t="s">
        <v>520</v>
      </c>
      <c r="C35" t="s">
        <v>64</v>
      </c>
      <c r="D35" t="s">
        <v>545</v>
      </c>
      <c r="E35" t="s">
        <v>65</v>
      </c>
      <c r="F35" t="s">
        <v>299</v>
      </c>
      <c r="G35" t="s">
        <v>301</v>
      </c>
      <c r="H35" s="62" t="s">
        <v>346</v>
      </c>
      <c r="I35" t="s">
        <v>70</v>
      </c>
      <c r="J35" s="16">
        <v>38158</v>
      </c>
      <c r="K35" s="14">
        <v>12</v>
      </c>
      <c r="L35" s="14" t="s">
        <v>64</v>
      </c>
      <c r="M35" t="s">
        <v>4</v>
      </c>
      <c r="N35" s="14">
        <v>4.12</v>
      </c>
      <c r="O35" s="14">
        <v>2.88</v>
      </c>
      <c r="AI35" s="17">
        <f t="shared" si="17"/>
        <v>2.88</v>
      </c>
      <c r="AJ35" s="18">
        <f t="shared" si="0"/>
        <v>0</v>
      </c>
      <c r="AK35" s="18">
        <f t="shared" si="1"/>
        <v>2.88</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38190</v>
      </c>
      <c r="B36" s="62" t="s">
        <v>367</v>
      </c>
      <c r="C36" t="s">
        <v>64</v>
      </c>
      <c r="D36" t="s">
        <v>299</v>
      </c>
      <c r="E36" t="s">
        <v>65</v>
      </c>
      <c r="F36" t="s">
        <v>368</v>
      </c>
      <c r="G36" t="s">
        <v>301</v>
      </c>
      <c r="H36" s="62" t="s">
        <v>346</v>
      </c>
      <c r="I36" t="s">
        <v>70</v>
      </c>
      <c r="J36" s="16">
        <v>38192</v>
      </c>
      <c r="K36" s="14">
        <v>12</v>
      </c>
      <c r="L36" s="14" t="s">
        <v>64</v>
      </c>
      <c r="M36" t="s">
        <v>4</v>
      </c>
      <c r="N36" s="14">
        <v>4.12</v>
      </c>
      <c r="O36" s="14">
        <v>2.88</v>
      </c>
      <c r="AI36" s="17">
        <f t="shared" si="17"/>
        <v>4.12</v>
      </c>
      <c r="AJ36" s="18">
        <f t="shared" si="0"/>
        <v>4.12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38190</v>
      </c>
      <c r="B37" s="62" t="s">
        <v>521</v>
      </c>
      <c r="C37" t="s">
        <v>64</v>
      </c>
      <c r="D37" s="63" t="s">
        <v>322</v>
      </c>
      <c r="E37" t="s">
        <v>65</v>
      </c>
      <c r="F37" t="s">
        <v>299</v>
      </c>
      <c r="G37" t="s">
        <v>301</v>
      </c>
      <c r="H37" s="62" t="s">
        <v>346</v>
      </c>
      <c r="I37" t="s">
        <v>70</v>
      </c>
      <c r="J37" s="16">
        <v>38192</v>
      </c>
      <c r="K37" s="14">
        <v>12</v>
      </c>
      <c r="L37" s="14" t="s">
        <v>377</v>
      </c>
      <c r="M37" t="s">
        <v>5</v>
      </c>
      <c r="N37" s="14">
        <v>3</v>
      </c>
      <c r="O37" s="14">
        <v>3</v>
      </c>
      <c r="AI37" s="17">
        <f t="shared" si="17"/>
        <v>3</v>
      </c>
      <c r="AJ37" s="18">
        <f t="shared" si="0"/>
        <v>0</v>
      </c>
      <c r="AK37" s="18">
        <f t="shared" si="1"/>
        <v>3</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3940</v>
      </c>
      <c r="BF37" t="s">
        <v>70</v>
      </c>
      <c r="BW37" cm="1">
        <f t="array" ref="BW37">SUMPRODUCT(--EXACT($BX$37,$I$2:$I$4276))</f>
        <v>0</v>
      </c>
      <c r="BX37" t="s">
        <v>66</v>
      </c>
    </row>
    <row r="38" spans="1:76" x14ac:dyDescent="0.25">
      <c r="A38" s="15">
        <v>38355</v>
      </c>
      <c r="B38" s="62" t="s">
        <v>369</v>
      </c>
      <c r="C38" t="s">
        <v>64</v>
      </c>
      <c r="D38" t="s">
        <v>299</v>
      </c>
      <c r="E38" t="s">
        <v>65</v>
      </c>
      <c r="F38" t="s">
        <v>365</v>
      </c>
      <c r="G38" t="s">
        <v>311</v>
      </c>
      <c r="H38" s="62" t="s">
        <v>370</v>
      </c>
      <c r="I38" t="s">
        <v>70</v>
      </c>
      <c r="J38" s="16">
        <v>38356</v>
      </c>
      <c r="K38" s="14">
        <v>16</v>
      </c>
      <c r="L38" s="14" t="s">
        <v>64</v>
      </c>
      <c r="M38" t="s">
        <v>4</v>
      </c>
      <c r="N38" s="14">
        <v>3.84</v>
      </c>
      <c r="O38" s="14">
        <v>5.16</v>
      </c>
      <c r="AI38" s="17">
        <f t="shared" si="17"/>
        <v>3.84</v>
      </c>
      <c r="AJ38" s="18">
        <f t="shared" si="0"/>
        <v>3.84</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423</v>
      </c>
      <c r="BF38" t="s">
        <v>69</v>
      </c>
    </row>
    <row r="39" spans="1:76" x14ac:dyDescent="0.25">
      <c r="A39" s="15">
        <v>38367</v>
      </c>
      <c r="B39" s="62" t="s">
        <v>371</v>
      </c>
      <c r="C39" t="s">
        <v>64</v>
      </c>
      <c r="D39" t="s">
        <v>299</v>
      </c>
      <c r="E39" t="s">
        <v>65</v>
      </c>
      <c r="F39" t="s">
        <v>372</v>
      </c>
      <c r="G39" t="s">
        <v>305</v>
      </c>
      <c r="H39" s="62" t="s">
        <v>373</v>
      </c>
      <c r="I39" t="s">
        <v>70</v>
      </c>
      <c r="J39" s="16">
        <v>38367</v>
      </c>
      <c r="K39" s="14">
        <v>24</v>
      </c>
      <c r="L39" s="14" t="s">
        <v>65</v>
      </c>
      <c r="M39" t="s">
        <v>3</v>
      </c>
      <c r="N39" s="14">
        <v>7.72</v>
      </c>
      <c r="O39" s="14">
        <v>5.28</v>
      </c>
      <c r="AI39" s="17">
        <f t="shared" si="17"/>
        <v>7.72</v>
      </c>
      <c r="AJ39" s="18">
        <f t="shared" si="0"/>
        <v>7.72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169</v>
      </c>
      <c r="BF39" t="s">
        <v>175</v>
      </c>
    </row>
    <row r="40" spans="1:76" x14ac:dyDescent="0.25">
      <c r="A40" s="15">
        <v>38386</v>
      </c>
      <c r="B40" s="62" t="s">
        <v>374</v>
      </c>
      <c r="C40" t="s">
        <v>64</v>
      </c>
      <c r="D40" t="s">
        <v>299</v>
      </c>
      <c r="E40" t="s">
        <v>65</v>
      </c>
      <c r="F40" t="s">
        <v>375</v>
      </c>
      <c r="G40" t="s">
        <v>311</v>
      </c>
      <c r="H40" s="62" t="s">
        <v>376</v>
      </c>
      <c r="I40" t="s">
        <v>70</v>
      </c>
      <c r="J40" s="16">
        <v>38390</v>
      </c>
      <c r="K40" s="14">
        <v>21</v>
      </c>
      <c r="L40" s="14" t="s">
        <v>377</v>
      </c>
      <c r="M40" t="s">
        <v>5</v>
      </c>
      <c r="N40" s="14">
        <v>5.25</v>
      </c>
      <c r="O40" s="14">
        <v>5.25</v>
      </c>
      <c r="AI40" s="17">
        <f t="shared" si="17"/>
        <v>5.25</v>
      </c>
      <c r="AJ40" s="18">
        <f t="shared" si="0"/>
        <v>5.25</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12</v>
      </c>
      <c r="BF40" t="s">
        <v>176</v>
      </c>
    </row>
    <row r="41" spans="1:76" x14ac:dyDescent="0.25">
      <c r="A41" s="15">
        <v>38389</v>
      </c>
      <c r="B41" s="62" t="s">
        <v>378</v>
      </c>
      <c r="C41" t="s">
        <v>64</v>
      </c>
      <c r="D41" t="s">
        <v>299</v>
      </c>
      <c r="E41" t="s">
        <v>65</v>
      </c>
      <c r="F41" t="s">
        <v>375</v>
      </c>
      <c r="G41" t="s">
        <v>305</v>
      </c>
      <c r="H41" s="62" t="s">
        <v>379</v>
      </c>
      <c r="I41" t="s">
        <v>70</v>
      </c>
      <c r="J41" s="16">
        <v>38396</v>
      </c>
      <c r="K41" s="14">
        <v>10</v>
      </c>
      <c r="L41" s="14" t="s">
        <v>65</v>
      </c>
      <c r="M41" t="s">
        <v>3</v>
      </c>
      <c r="N41" s="14">
        <v>3.8</v>
      </c>
      <c r="O41" s="14">
        <v>2.2000000000000002</v>
      </c>
      <c r="AI41" s="17">
        <f t="shared" si="17"/>
        <v>3.8</v>
      </c>
      <c r="AJ41" s="18">
        <f t="shared" si="0"/>
        <v>3.8</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118</v>
      </c>
      <c r="BX41" t="s">
        <v>111</v>
      </c>
    </row>
    <row r="42" spans="1:76" x14ac:dyDescent="0.25">
      <c r="A42" s="15">
        <v>38414</v>
      </c>
      <c r="B42" s="62" t="s">
        <v>380</v>
      </c>
      <c r="C42" t="s">
        <v>64</v>
      </c>
      <c r="D42" t="s">
        <v>299</v>
      </c>
      <c r="E42" t="s">
        <v>65</v>
      </c>
      <c r="F42" t="s">
        <v>381</v>
      </c>
      <c r="G42" t="s">
        <v>311</v>
      </c>
      <c r="H42" s="62" t="s">
        <v>382</v>
      </c>
      <c r="I42" t="s">
        <v>70</v>
      </c>
      <c r="J42" s="16">
        <v>38414</v>
      </c>
      <c r="K42" s="14">
        <v>15</v>
      </c>
      <c r="L42" s="14" t="s">
        <v>377</v>
      </c>
      <c r="M42" t="s">
        <v>5</v>
      </c>
      <c r="N42" s="14">
        <v>3.75</v>
      </c>
      <c r="O42" s="14">
        <v>3.75</v>
      </c>
      <c r="AI42" s="17">
        <f t="shared" si="17"/>
        <v>3.75</v>
      </c>
      <c r="AJ42" s="18">
        <f t="shared" si="0"/>
        <v>3.75</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4544</v>
      </c>
      <c r="BF42" t="s">
        <v>81</v>
      </c>
    </row>
    <row r="43" spans="1:76" x14ac:dyDescent="0.25">
      <c r="A43" s="15">
        <v>38417</v>
      </c>
      <c r="B43" s="62" t="s">
        <v>522</v>
      </c>
      <c r="C43" t="s">
        <v>64</v>
      </c>
      <c r="D43" t="s">
        <v>392</v>
      </c>
      <c r="E43" t="s">
        <v>65</v>
      </c>
      <c r="F43" t="s">
        <v>299</v>
      </c>
      <c r="G43" t="s">
        <v>393</v>
      </c>
      <c r="H43" s="62" t="s">
        <v>523</v>
      </c>
      <c r="I43" t="s">
        <v>70</v>
      </c>
      <c r="J43" s="16">
        <v>38417</v>
      </c>
      <c r="K43" s="14">
        <v>48</v>
      </c>
      <c r="L43" s="14" t="s">
        <v>65</v>
      </c>
      <c r="M43" t="s">
        <v>4</v>
      </c>
      <c r="N43" s="14">
        <v>11.52</v>
      </c>
      <c r="O43" s="14">
        <v>13.48</v>
      </c>
      <c r="AI43" s="17">
        <f t="shared" si="17"/>
        <v>13.48</v>
      </c>
      <c r="AJ43" s="18">
        <f t="shared" si="0"/>
        <v>0</v>
      </c>
      <c r="AK43" s="18">
        <f t="shared" si="1"/>
        <v>13.48</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38425</v>
      </c>
      <c r="B44" s="62" t="s">
        <v>383</v>
      </c>
      <c r="C44" t="s">
        <v>64</v>
      </c>
      <c r="D44" t="s">
        <v>299</v>
      </c>
      <c r="E44" t="s">
        <v>65</v>
      </c>
      <c r="F44" t="s">
        <v>384</v>
      </c>
      <c r="G44" t="s">
        <v>305</v>
      </c>
      <c r="H44" s="62" t="s">
        <v>385</v>
      </c>
      <c r="I44" t="s">
        <v>70</v>
      </c>
      <c r="J44" s="16">
        <v>38536</v>
      </c>
      <c r="K44" s="14">
        <v>14</v>
      </c>
      <c r="L44" s="14" t="s">
        <v>65</v>
      </c>
      <c r="M44" t="s">
        <v>3</v>
      </c>
      <c r="N44" s="14">
        <v>3.08</v>
      </c>
      <c r="O44" s="14">
        <v>4.92</v>
      </c>
      <c r="AI44" s="17">
        <f t="shared" si="17"/>
        <v>3.08</v>
      </c>
      <c r="AJ44" s="18">
        <f t="shared" si="0"/>
        <v>3.08</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38476</v>
      </c>
      <c r="B45" s="62" t="s">
        <v>524</v>
      </c>
      <c r="C45" t="s">
        <v>64</v>
      </c>
      <c r="D45" t="s">
        <v>384</v>
      </c>
      <c r="E45" t="s">
        <v>65</v>
      </c>
      <c r="F45" t="s">
        <v>299</v>
      </c>
      <c r="G45" t="s">
        <v>305</v>
      </c>
      <c r="H45" s="62" t="s">
        <v>385</v>
      </c>
      <c r="I45" t="s">
        <v>70</v>
      </c>
      <c r="J45" s="16">
        <v>38536</v>
      </c>
      <c r="K45" s="14">
        <v>14</v>
      </c>
      <c r="L45" s="14" t="s">
        <v>64</v>
      </c>
      <c r="M45" t="s">
        <v>3</v>
      </c>
      <c r="N45" s="14">
        <v>4.92</v>
      </c>
      <c r="O45" s="14">
        <v>3.08</v>
      </c>
      <c r="AI45" s="17">
        <f t="shared" si="17"/>
        <v>3.08</v>
      </c>
      <c r="AJ45" s="18">
        <f t="shared" si="0"/>
        <v>0</v>
      </c>
      <c r="AK45" s="18">
        <f t="shared" si="1"/>
        <v>3.08</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38480</v>
      </c>
      <c r="B46" s="62" t="s">
        <v>540</v>
      </c>
      <c r="C46" t="s">
        <v>64</v>
      </c>
      <c r="D46" t="s">
        <v>541</v>
      </c>
      <c r="E46" t="s">
        <v>65</v>
      </c>
      <c r="F46" t="s">
        <v>381</v>
      </c>
      <c r="G46" t="s">
        <v>311</v>
      </c>
      <c r="H46" s="62" t="s">
        <v>542</v>
      </c>
      <c r="I46" t="s">
        <v>84</v>
      </c>
      <c r="J46" s="16">
        <v>39236</v>
      </c>
      <c r="K46" s="14">
        <v>37</v>
      </c>
      <c r="L46" s="14" t="s">
        <v>377</v>
      </c>
      <c r="M46" t="s">
        <v>5</v>
      </c>
      <c r="N46" s="14">
        <v>9.25</v>
      </c>
      <c r="O46" s="14">
        <v>9.25</v>
      </c>
      <c r="P46" t="s">
        <v>64</v>
      </c>
      <c r="Q46" t="s">
        <v>543</v>
      </c>
      <c r="R46" t="s">
        <v>65</v>
      </c>
      <c r="S46" t="s">
        <v>531</v>
      </c>
      <c r="T46" t="s">
        <v>64</v>
      </c>
      <c r="U46" t="s">
        <v>544</v>
      </c>
      <c r="V46" t="s">
        <v>65</v>
      </c>
      <c r="W46" t="s">
        <v>402</v>
      </c>
      <c r="X46" t="s">
        <v>64</v>
      </c>
      <c r="Y46" t="s">
        <v>299</v>
      </c>
      <c r="Z46" t="s">
        <v>64</v>
      </c>
      <c r="AA46" t="s">
        <v>408</v>
      </c>
      <c r="AI46" s="17">
        <f t="shared" si="17"/>
        <v>9.25</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9.25</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38541</v>
      </c>
      <c r="B47" s="62" t="s">
        <v>386</v>
      </c>
      <c r="C47" t="s">
        <v>64</v>
      </c>
      <c r="D47" t="s">
        <v>299</v>
      </c>
      <c r="E47" t="s">
        <v>65</v>
      </c>
      <c r="F47" t="s">
        <v>387</v>
      </c>
      <c r="G47" t="s">
        <v>301</v>
      </c>
      <c r="H47" s="62" t="s">
        <v>388</v>
      </c>
      <c r="I47" t="s">
        <v>70</v>
      </c>
      <c r="J47" s="16">
        <v>38655</v>
      </c>
      <c r="K47" s="14">
        <v>71</v>
      </c>
      <c r="L47" s="14" t="s">
        <v>64</v>
      </c>
      <c r="M47" t="s">
        <v>3</v>
      </c>
      <c r="N47" s="14">
        <v>20.88</v>
      </c>
      <c r="O47" s="14">
        <v>15.62</v>
      </c>
      <c r="AI47" s="17">
        <f t="shared" si="17"/>
        <v>20.88</v>
      </c>
      <c r="AJ47" s="18">
        <f t="shared" si="0"/>
        <v>20.88</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38553</v>
      </c>
      <c r="B48" s="62" t="s">
        <v>389</v>
      </c>
      <c r="C48" t="s">
        <v>64</v>
      </c>
      <c r="D48" t="s">
        <v>299</v>
      </c>
      <c r="E48" t="s">
        <v>65</v>
      </c>
      <c r="F48" t="s">
        <v>381</v>
      </c>
      <c r="G48" t="s">
        <v>305</v>
      </c>
      <c r="H48" s="62" t="s">
        <v>390</v>
      </c>
      <c r="I48" t="s">
        <v>70</v>
      </c>
      <c r="J48" s="16">
        <v>38568</v>
      </c>
      <c r="K48" s="14">
        <v>20</v>
      </c>
      <c r="L48" s="14" t="s">
        <v>65</v>
      </c>
      <c r="M48" t="s">
        <v>3</v>
      </c>
      <c r="N48" s="14">
        <v>4.4000000000000004</v>
      </c>
      <c r="O48" s="14">
        <v>6.6</v>
      </c>
      <c r="AI48" s="17">
        <f t="shared" si="17"/>
        <v>4.4000000000000004</v>
      </c>
      <c r="AJ48" s="18">
        <f t="shared" si="0"/>
        <v>4.4000000000000004</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38568</v>
      </c>
      <c r="B49" s="62" t="s">
        <v>391</v>
      </c>
      <c r="C49" t="s">
        <v>64</v>
      </c>
      <c r="D49" t="s">
        <v>299</v>
      </c>
      <c r="E49" t="s">
        <v>65</v>
      </c>
      <c r="F49" t="s">
        <v>392</v>
      </c>
      <c r="G49" t="s">
        <v>393</v>
      </c>
      <c r="H49" s="62" t="s">
        <v>394</v>
      </c>
      <c r="I49" t="s">
        <v>70</v>
      </c>
      <c r="J49" s="16">
        <v>38587</v>
      </c>
      <c r="K49" s="14">
        <v>72</v>
      </c>
      <c r="L49" s="14" t="s">
        <v>65</v>
      </c>
      <c r="M49" t="s">
        <v>4</v>
      </c>
      <c r="N49" s="14">
        <v>17.28</v>
      </c>
      <c r="O49" s="14">
        <v>19.72</v>
      </c>
      <c r="AI49" s="17">
        <f t="shared" si="17"/>
        <v>17.28</v>
      </c>
      <c r="AJ49" s="18">
        <f t="shared" si="0"/>
        <v>17.28</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38591</v>
      </c>
      <c r="B50" s="62" t="s">
        <v>395</v>
      </c>
      <c r="C50" t="s">
        <v>64</v>
      </c>
      <c r="D50" t="s">
        <v>299</v>
      </c>
      <c r="E50" t="s">
        <v>65</v>
      </c>
      <c r="F50" t="s">
        <v>392</v>
      </c>
      <c r="G50" t="s">
        <v>393</v>
      </c>
      <c r="H50" s="62" t="s">
        <v>396</v>
      </c>
      <c r="I50" t="s">
        <v>70</v>
      </c>
      <c r="J50" s="16">
        <v>38645</v>
      </c>
      <c r="K50" s="14">
        <v>48</v>
      </c>
      <c r="L50" s="14" t="s">
        <v>65</v>
      </c>
      <c r="M50" t="s">
        <v>3</v>
      </c>
      <c r="N50" s="14">
        <v>10.56</v>
      </c>
      <c r="O50" s="14">
        <v>14.44</v>
      </c>
      <c r="AI50" s="17">
        <f t="shared" si="17"/>
        <v>10.56</v>
      </c>
      <c r="AJ50" s="18">
        <f t="shared" si="0"/>
        <v>10.56</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38673</v>
      </c>
      <c r="B51" s="62" t="s">
        <v>397</v>
      </c>
      <c r="C51" t="s">
        <v>64</v>
      </c>
      <c r="D51" t="s">
        <v>299</v>
      </c>
      <c r="E51" t="s">
        <v>65</v>
      </c>
      <c r="F51" t="s">
        <v>398</v>
      </c>
      <c r="G51" t="s">
        <v>305</v>
      </c>
      <c r="H51" s="62" t="s">
        <v>399</v>
      </c>
      <c r="I51" t="s">
        <v>70</v>
      </c>
      <c r="J51" s="16">
        <v>38714</v>
      </c>
      <c r="K51" s="14">
        <v>21</v>
      </c>
      <c r="L51" s="14" t="s">
        <v>377</v>
      </c>
      <c r="M51" t="s">
        <v>5</v>
      </c>
      <c r="N51" s="14">
        <v>5.25</v>
      </c>
      <c r="O51" s="14">
        <v>5.25</v>
      </c>
      <c r="AI51" s="17">
        <f t="shared" si="17"/>
        <v>5.25</v>
      </c>
      <c r="AJ51" s="18">
        <f t="shared" si="0"/>
        <v>5.25</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38738</v>
      </c>
      <c r="B52" s="62" t="s">
        <v>400</v>
      </c>
      <c r="C52" t="s">
        <v>64</v>
      </c>
      <c r="D52" t="s">
        <v>299</v>
      </c>
      <c r="E52" t="s">
        <v>65</v>
      </c>
      <c r="F52" t="s">
        <v>398</v>
      </c>
      <c r="G52" t="s">
        <v>305</v>
      </c>
      <c r="H52" s="62" t="s">
        <v>399</v>
      </c>
      <c r="I52" t="s">
        <v>70</v>
      </c>
      <c r="J52" s="16">
        <v>38738</v>
      </c>
      <c r="K52" s="14">
        <v>9</v>
      </c>
      <c r="L52" s="14" t="s">
        <v>65</v>
      </c>
      <c r="M52" t="s">
        <v>3</v>
      </c>
      <c r="N52" s="14">
        <v>1.98</v>
      </c>
      <c r="O52" s="14">
        <v>3.52</v>
      </c>
      <c r="AI52" s="17">
        <f t="shared" si="17"/>
        <v>1.98</v>
      </c>
      <c r="AJ52" s="18">
        <f t="shared" si="0"/>
        <v>1.98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38846</v>
      </c>
      <c r="B53" s="62" t="s">
        <v>527</v>
      </c>
      <c r="C53" t="s">
        <v>64</v>
      </c>
      <c r="D53" t="s">
        <v>528</v>
      </c>
      <c r="E53" t="s">
        <v>65</v>
      </c>
      <c r="F53" t="s">
        <v>529</v>
      </c>
      <c r="G53" t="s">
        <v>314</v>
      </c>
      <c r="H53" s="62" t="s">
        <v>399</v>
      </c>
      <c r="I53" t="s">
        <v>84</v>
      </c>
      <c r="J53" s="16">
        <v>38937</v>
      </c>
      <c r="K53" s="14">
        <v>24</v>
      </c>
      <c r="L53" s="14" t="s">
        <v>64</v>
      </c>
      <c r="M53" t="s">
        <v>3</v>
      </c>
      <c r="N53" s="14">
        <v>7.72</v>
      </c>
      <c r="O53" s="14">
        <v>5.28</v>
      </c>
      <c r="P53" t="s">
        <v>64</v>
      </c>
      <c r="Q53" t="s">
        <v>299</v>
      </c>
      <c r="R53" t="s">
        <v>64</v>
      </c>
      <c r="S53" t="s">
        <v>408</v>
      </c>
      <c r="T53" t="s">
        <v>64</v>
      </c>
      <c r="U53" t="s">
        <v>530</v>
      </c>
      <c r="V53" t="s">
        <v>65</v>
      </c>
      <c r="W53" t="s">
        <v>466</v>
      </c>
      <c r="X53" t="s">
        <v>65</v>
      </c>
      <c r="Y53" t="s">
        <v>531</v>
      </c>
      <c r="Z53" t="s">
        <v>65</v>
      </c>
      <c r="AA53" t="s">
        <v>402</v>
      </c>
      <c r="AB53" t="s">
        <v>65</v>
      </c>
      <c r="AC53" t="s">
        <v>532</v>
      </c>
      <c r="AI53" s="17">
        <f t="shared" si="17"/>
        <v>7.72</v>
      </c>
      <c r="AJ53" s="18">
        <f t="shared" si="0"/>
        <v>0</v>
      </c>
      <c r="AK53" s="18">
        <f t="shared" si="1"/>
        <v>0</v>
      </c>
      <c r="AL53" s="18">
        <f t="shared" si="2"/>
        <v>7.72</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39004</v>
      </c>
      <c r="B54" s="62" t="s">
        <v>539</v>
      </c>
      <c r="C54" t="s">
        <v>64</v>
      </c>
      <c r="D54" t="s">
        <v>528</v>
      </c>
      <c r="E54" t="s">
        <v>65</v>
      </c>
      <c r="F54" t="s">
        <v>529</v>
      </c>
      <c r="G54" t="s">
        <v>314</v>
      </c>
      <c r="H54" s="62" t="s">
        <v>399</v>
      </c>
      <c r="I54" t="s">
        <v>84</v>
      </c>
      <c r="J54" s="16">
        <v>39072</v>
      </c>
      <c r="K54" s="14">
        <v>37</v>
      </c>
      <c r="L54" s="14" t="s">
        <v>377</v>
      </c>
      <c r="M54" t="s">
        <v>5</v>
      </c>
      <c r="N54" s="14">
        <v>9.25</v>
      </c>
      <c r="O54" s="14">
        <v>9.25</v>
      </c>
      <c r="P54" t="s">
        <v>64</v>
      </c>
      <c r="Q54" t="s">
        <v>408</v>
      </c>
      <c r="R54" t="s">
        <v>64</v>
      </c>
      <c r="S54" t="s">
        <v>530</v>
      </c>
      <c r="T54" t="s">
        <v>64</v>
      </c>
      <c r="U54" t="s">
        <v>299</v>
      </c>
      <c r="V54" t="s">
        <v>65</v>
      </c>
      <c r="W54" t="s">
        <v>531</v>
      </c>
      <c r="X54" t="s">
        <v>65</v>
      </c>
      <c r="Y54" t="s">
        <v>402</v>
      </c>
      <c r="Z54" t="s">
        <v>65</v>
      </c>
      <c r="AA54" t="s">
        <v>466</v>
      </c>
      <c r="AB54" t="s">
        <v>65</v>
      </c>
      <c r="AC54" t="s">
        <v>532</v>
      </c>
      <c r="AI54" s="17">
        <f t="shared" si="17"/>
        <v>9.25</v>
      </c>
      <c r="AJ54" s="18">
        <f t="shared" si="0"/>
        <v>0</v>
      </c>
      <c r="AK54" s="18">
        <f t="shared" si="1"/>
        <v>0</v>
      </c>
      <c r="AL54" s="18">
        <f t="shared" si="2"/>
        <v>0</v>
      </c>
      <c r="AM54" s="18">
        <f t="shared" si="3"/>
        <v>0</v>
      </c>
      <c r="AN54" s="18">
        <f t="shared" si="4"/>
        <v>0</v>
      </c>
      <c r="AO54" s="18">
        <f t="shared" si="5"/>
        <v>0</v>
      </c>
      <c r="AP54" s="18">
        <f t="shared" si="18"/>
        <v>9.25</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39104</v>
      </c>
      <c r="B55" s="62" t="s">
        <v>401</v>
      </c>
      <c r="C55" t="s">
        <v>64</v>
      </c>
      <c r="D55" t="s">
        <v>299</v>
      </c>
      <c r="E55" t="s">
        <v>65</v>
      </c>
      <c r="F55" t="s">
        <v>402</v>
      </c>
      <c r="G55" t="s">
        <v>305</v>
      </c>
      <c r="H55" s="62" t="s">
        <v>403</v>
      </c>
      <c r="I55" t="s">
        <v>70</v>
      </c>
      <c r="J55" s="16">
        <v>39104</v>
      </c>
      <c r="K55" s="14">
        <v>28</v>
      </c>
      <c r="L55" s="14" t="s">
        <v>65</v>
      </c>
      <c r="M55" t="s">
        <v>4</v>
      </c>
      <c r="N55" s="14">
        <v>6.72</v>
      </c>
      <c r="O55" s="14">
        <v>8.2799999999999994</v>
      </c>
      <c r="AI55" s="17">
        <f t="shared" si="17"/>
        <v>6.72</v>
      </c>
      <c r="AJ55" s="18">
        <f t="shared" si="0"/>
        <v>6.72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39194</v>
      </c>
      <c r="B56" s="62" t="s">
        <v>404</v>
      </c>
      <c r="C56" t="s">
        <v>64</v>
      </c>
      <c r="D56" t="s">
        <v>299</v>
      </c>
      <c r="E56" t="s">
        <v>65</v>
      </c>
      <c r="F56" t="s">
        <v>381</v>
      </c>
      <c r="G56" t="s">
        <v>305</v>
      </c>
      <c r="H56" s="62" t="s">
        <v>399</v>
      </c>
      <c r="I56" t="s">
        <v>84</v>
      </c>
      <c r="J56" s="16">
        <v>39394</v>
      </c>
      <c r="K56" s="14">
        <v>29</v>
      </c>
      <c r="L56" s="14" t="s">
        <v>377</v>
      </c>
      <c r="M56" t="s">
        <v>5</v>
      </c>
      <c r="N56" s="14">
        <v>7.25</v>
      </c>
      <c r="O56" s="14">
        <v>7.25</v>
      </c>
      <c r="P56" t="s">
        <v>65</v>
      </c>
      <c r="Q56" t="s">
        <v>405</v>
      </c>
      <c r="R56" t="s">
        <v>65</v>
      </c>
      <c r="S56" t="s">
        <v>406</v>
      </c>
      <c r="T56" t="s">
        <v>64</v>
      </c>
      <c r="U56" t="s">
        <v>407</v>
      </c>
      <c r="V56" t="s">
        <v>64</v>
      </c>
      <c r="W56" t="s">
        <v>408</v>
      </c>
      <c r="X56" t="s">
        <v>64</v>
      </c>
      <c r="Y56" t="s">
        <v>409</v>
      </c>
      <c r="Z56" t="s">
        <v>377</v>
      </c>
      <c r="AB56" t="s">
        <v>377</v>
      </c>
      <c r="AD56" t="s">
        <v>377</v>
      </c>
      <c r="AI56" s="17">
        <f t="shared" si="17"/>
        <v>7.25</v>
      </c>
      <c r="AJ56" s="18">
        <f t="shared" si="0"/>
        <v>7.25</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39345</v>
      </c>
      <c r="B57" s="62" t="s">
        <v>410</v>
      </c>
      <c r="C57" t="s">
        <v>64</v>
      </c>
      <c r="D57" t="s">
        <v>299</v>
      </c>
      <c r="E57" t="s">
        <v>65</v>
      </c>
      <c r="F57" t="s">
        <v>411</v>
      </c>
      <c r="G57" t="s">
        <v>311</v>
      </c>
      <c r="H57" s="62" t="s">
        <v>412</v>
      </c>
      <c r="I57" t="s">
        <v>69</v>
      </c>
      <c r="J57" s="16">
        <v>39506</v>
      </c>
      <c r="K57" s="14">
        <v>41</v>
      </c>
      <c r="L57" s="14" t="s">
        <v>65</v>
      </c>
      <c r="M57" t="s">
        <v>3</v>
      </c>
      <c r="N57" s="14">
        <v>4.51</v>
      </c>
      <c r="O57" s="14">
        <v>6.24</v>
      </c>
      <c r="AI57" s="17">
        <f t="shared" si="17"/>
        <v>4.51</v>
      </c>
      <c r="AJ57" s="18">
        <f t="shared" si="0"/>
        <v>4.51</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39438</v>
      </c>
      <c r="B58" s="62" t="s">
        <v>533</v>
      </c>
      <c r="C58" t="s">
        <v>64</v>
      </c>
      <c r="D58" t="s">
        <v>407</v>
      </c>
      <c r="E58" t="s">
        <v>65</v>
      </c>
      <c r="F58" t="s">
        <v>381</v>
      </c>
      <c r="G58" t="s">
        <v>314</v>
      </c>
      <c r="H58" s="62" t="s">
        <v>399</v>
      </c>
      <c r="I58" t="s">
        <v>84</v>
      </c>
      <c r="J58" s="16">
        <v>39453</v>
      </c>
      <c r="K58" s="14">
        <v>29</v>
      </c>
      <c r="L58" s="14" t="s">
        <v>377</v>
      </c>
      <c r="M58" t="s">
        <v>5</v>
      </c>
      <c r="N58" s="14">
        <v>7.25</v>
      </c>
      <c r="O58" s="14">
        <v>7.25</v>
      </c>
      <c r="P58" t="s">
        <v>64</v>
      </c>
      <c r="Q58" t="s">
        <v>299</v>
      </c>
      <c r="R58" t="s">
        <v>377</v>
      </c>
      <c r="T58" t="s">
        <v>377</v>
      </c>
      <c r="V58" t="s">
        <v>377</v>
      </c>
      <c r="X58" t="s">
        <v>377</v>
      </c>
      <c r="Z58" t="s">
        <v>377</v>
      </c>
      <c r="AB58" t="s">
        <v>377</v>
      </c>
      <c r="AI58" s="17">
        <f t="shared" si="17"/>
        <v>7.25</v>
      </c>
      <c r="AJ58" s="18">
        <f t="shared" si="0"/>
        <v>0</v>
      </c>
      <c r="AK58" s="18">
        <f t="shared" si="1"/>
        <v>0</v>
      </c>
      <c r="AL58" s="18">
        <f t="shared" si="2"/>
        <v>7.25</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39544</v>
      </c>
      <c r="B59" s="62" t="s">
        <v>534</v>
      </c>
      <c r="C59" t="s">
        <v>64</v>
      </c>
      <c r="D59" t="s">
        <v>535</v>
      </c>
      <c r="E59" t="s">
        <v>65</v>
      </c>
      <c r="F59" t="s">
        <v>536</v>
      </c>
      <c r="G59" t="s">
        <v>431</v>
      </c>
      <c r="H59" s="62" t="s">
        <v>537</v>
      </c>
      <c r="I59" t="s">
        <v>84</v>
      </c>
      <c r="J59" s="16">
        <v>39551</v>
      </c>
      <c r="K59" s="14">
        <v>13</v>
      </c>
      <c r="L59" s="14" t="s">
        <v>65</v>
      </c>
      <c r="M59" t="s">
        <v>3</v>
      </c>
      <c r="N59" s="14">
        <v>2.86</v>
      </c>
      <c r="O59" s="14">
        <v>4.6399999999999997</v>
      </c>
      <c r="P59" t="s">
        <v>65</v>
      </c>
      <c r="Q59" t="s">
        <v>538</v>
      </c>
      <c r="R59" t="s">
        <v>64</v>
      </c>
      <c r="S59" t="s">
        <v>299</v>
      </c>
      <c r="AI59" s="17">
        <f t="shared" si="17"/>
        <v>2.86</v>
      </c>
      <c r="AJ59" s="18">
        <f t="shared" si="0"/>
        <v>0</v>
      </c>
      <c r="AK59" s="18">
        <f t="shared" si="1"/>
        <v>0</v>
      </c>
      <c r="AL59" s="18">
        <f t="shared" si="2"/>
        <v>0</v>
      </c>
      <c r="AM59" s="18">
        <f t="shared" si="3"/>
        <v>0</v>
      </c>
      <c r="AN59" s="18">
        <f t="shared" si="4"/>
        <v>2.86</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39834</v>
      </c>
      <c r="B60" s="62" t="s">
        <v>413</v>
      </c>
      <c r="C60" t="s">
        <v>64</v>
      </c>
      <c r="D60" t="s">
        <v>299</v>
      </c>
      <c r="E60" t="s">
        <v>65</v>
      </c>
      <c r="F60" t="s">
        <v>414</v>
      </c>
      <c r="G60" t="s">
        <v>311</v>
      </c>
      <c r="H60" s="62" t="s">
        <v>415</v>
      </c>
      <c r="I60" t="s">
        <v>70</v>
      </c>
      <c r="J60" s="16">
        <v>39848</v>
      </c>
      <c r="K60" s="14">
        <v>18</v>
      </c>
      <c r="L60" s="14" t="s">
        <v>65</v>
      </c>
      <c r="M60" t="s">
        <v>3</v>
      </c>
      <c r="N60" s="14">
        <v>3.96</v>
      </c>
      <c r="O60" s="14">
        <v>6.04</v>
      </c>
      <c r="AI60" s="17">
        <f t="shared" si="17"/>
        <v>3.96</v>
      </c>
      <c r="AJ60" s="18">
        <f t="shared" si="0"/>
        <v>3.96</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39849</v>
      </c>
      <c r="B61" s="62" t="s">
        <v>416</v>
      </c>
      <c r="C61" t="s">
        <v>64</v>
      </c>
      <c r="D61" t="s">
        <v>299</v>
      </c>
      <c r="E61" t="s">
        <v>65</v>
      </c>
      <c r="F61" t="s">
        <v>414</v>
      </c>
      <c r="G61" t="s">
        <v>314</v>
      </c>
      <c r="H61" s="62" t="s">
        <v>417</v>
      </c>
      <c r="I61" t="s">
        <v>70</v>
      </c>
      <c r="J61" s="16">
        <v>39906</v>
      </c>
      <c r="K61" s="14">
        <v>79</v>
      </c>
      <c r="L61" s="14" t="s">
        <v>64</v>
      </c>
      <c r="M61" t="s">
        <v>3</v>
      </c>
      <c r="N61" s="14">
        <v>23.12</v>
      </c>
      <c r="O61" s="14">
        <v>17.38</v>
      </c>
      <c r="AI61" s="17">
        <f t="shared" si="17"/>
        <v>23.12</v>
      </c>
      <c r="AJ61" s="18">
        <f t="shared" si="0"/>
        <v>23.12</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39915</v>
      </c>
      <c r="B62" s="62" t="s">
        <v>418</v>
      </c>
      <c r="C62" t="s">
        <v>64</v>
      </c>
      <c r="D62" t="s">
        <v>299</v>
      </c>
      <c r="E62" t="s">
        <v>65</v>
      </c>
      <c r="F62" t="s">
        <v>419</v>
      </c>
      <c r="G62" t="s">
        <v>311</v>
      </c>
      <c r="H62" s="62" t="s">
        <v>412</v>
      </c>
      <c r="I62" t="s">
        <v>70</v>
      </c>
      <c r="J62" s="16">
        <v>39935</v>
      </c>
      <c r="K62" s="14">
        <v>49</v>
      </c>
      <c r="L62" s="14" t="s">
        <v>65</v>
      </c>
      <c r="M62" t="s">
        <v>3</v>
      </c>
      <c r="N62" s="14">
        <v>10.78</v>
      </c>
      <c r="O62" s="14">
        <v>14.72</v>
      </c>
      <c r="AI62" s="17">
        <f t="shared" si="17"/>
        <v>10.78</v>
      </c>
      <c r="AJ62" s="18">
        <f t="shared" si="0"/>
        <v>10.78</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39936</v>
      </c>
      <c r="B63" s="62" t="s">
        <v>420</v>
      </c>
      <c r="C63" t="s">
        <v>64</v>
      </c>
      <c r="D63" t="s">
        <v>299</v>
      </c>
      <c r="E63" t="s">
        <v>65</v>
      </c>
      <c r="F63" t="s">
        <v>419</v>
      </c>
      <c r="G63" t="s">
        <v>305</v>
      </c>
      <c r="H63" s="62" t="s">
        <v>421</v>
      </c>
      <c r="I63" t="s">
        <v>70</v>
      </c>
      <c r="J63" s="16">
        <v>39985</v>
      </c>
      <c r="K63" s="14">
        <v>44</v>
      </c>
      <c r="L63" s="14" t="s">
        <v>64</v>
      </c>
      <c r="M63" t="s">
        <v>3</v>
      </c>
      <c r="N63" s="14">
        <v>13.32</v>
      </c>
      <c r="O63" s="14">
        <v>9.68</v>
      </c>
      <c r="AI63" s="17">
        <f t="shared" si="17"/>
        <v>13.32</v>
      </c>
      <c r="AJ63" s="18">
        <f t="shared" si="0"/>
        <v>13.32</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39987</v>
      </c>
      <c r="B64" s="62" t="s">
        <v>422</v>
      </c>
      <c r="C64" t="s">
        <v>64</v>
      </c>
      <c r="D64" t="s">
        <v>299</v>
      </c>
      <c r="E64" t="s">
        <v>65</v>
      </c>
      <c r="F64" t="s">
        <v>419</v>
      </c>
      <c r="G64" t="s">
        <v>311</v>
      </c>
      <c r="H64" s="62" t="s">
        <v>415</v>
      </c>
      <c r="I64" t="s">
        <v>70</v>
      </c>
      <c r="J64" s="16">
        <v>40124</v>
      </c>
      <c r="K64" s="14">
        <v>53</v>
      </c>
      <c r="L64" s="14" t="s">
        <v>377</v>
      </c>
      <c r="M64" t="s">
        <v>5</v>
      </c>
      <c r="N64" s="14">
        <v>13.25</v>
      </c>
      <c r="O64" s="14">
        <v>13.25</v>
      </c>
      <c r="AI64" s="17">
        <f t="shared" si="17"/>
        <v>13.25</v>
      </c>
      <c r="AJ64" s="18">
        <f t="shared" si="0"/>
        <v>13.25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40148</v>
      </c>
      <c r="B65" s="62" t="s">
        <v>423</v>
      </c>
      <c r="C65" t="s">
        <v>64</v>
      </c>
      <c r="D65" t="s">
        <v>299</v>
      </c>
      <c r="E65" t="s">
        <v>65</v>
      </c>
      <c r="F65" t="s">
        <v>424</v>
      </c>
      <c r="G65" t="s">
        <v>425</v>
      </c>
      <c r="H65" s="62" t="s">
        <v>426</v>
      </c>
      <c r="I65" t="s">
        <v>70</v>
      </c>
      <c r="J65" s="16">
        <v>40157</v>
      </c>
      <c r="K65" s="14">
        <v>17</v>
      </c>
      <c r="L65" s="14" t="s">
        <v>65</v>
      </c>
      <c r="M65" t="s">
        <v>3</v>
      </c>
      <c r="N65" s="14">
        <v>3.74</v>
      </c>
      <c r="O65" s="14">
        <v>5.76</v>
      </c>
      <c r="AI65" s="17">
        <f t="shared" si="17"/>
        <v>3.74</v>
      </c>
      <c r="AJ65" s="18">
        <f t="shared" si="0"/>
        <v>3.74</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40195</v>
      </c>
      <c r="B66" s="62" t="s">
        <v>525</v>
      </c>
      <c r="C66" t="s">
        <v>64</v>
      </c>
      <c r="D66" t="s">
        <v>526</v>
      </c>
      <c r="E66" t="s">
        <v>65</v>
      </c>
      <c r="F66" t="s">
        <v>299</v>
      </c>
      <c r="G66" t="s">
        <v>393</v>
      </c>
      <c r="H66" s="62" t="s">
        <v>434</v>
      </c>
      <c r="I66" t="s">
        <v>69</v>
      </c>
      <c r="J66" s="16">
        <v>40195</v>
      </c>
      <c r="K66" s="14">
        <v>75</v>
      </c>
      <c r="L66" s="14" t="s">
        <v>65</v>
      </c>
      <c r="M66" t="s">
        <v>3</v>
      </c>
      <c r="N66" s="14">
        <v>8.25</v>
      </c>
      <c r="O66" s="14">
        <v>11</v>
      </c>
      <c r="AI66" s="17">
        <f t="shared" si="17"/>
        <v>11</v>
      </c>
      <c r="AJ66" s="18">
        <f t="shared" ref="AJ66:AJ129" si="23">SUMIFS(N66,D66,"*"&amp;$BC$1&amp;"*")</f>
        <v>0</v>
      </c>
      <c r="AK66" s="18">
        <f t="shared" ref="AK66:AK129" si="24">SUMIFS(O66,F66,"*"&amp;$BC$1&amp;"*")</f>
        <v>11</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40203</v>
      </c>
      <c r="B67" s="62" t="s">
        <v>427</v>
      </c>
      <c r="C67" t="s">
        <v>64</v>
      </c>
      <c r="D67" t="s">
        <v>299</v>
      </c>
      <c r="E67" t="s">
        <v>65</v>
      </c>
      <c r="F67" t="s">
        <v>424</v>
      </c>
      <c r="G67" t="s">
        <v>360</v>
      </c>
      <c r="H67" s="62" t="s">
        <v>428</v>
      </c>
      <c r="I67" t="s">
        <v>70</v>
      </c>
      <c r="J67" s="16">
        <v>40203</v>
      </c>
      <c r="K67" s="14">
        <v>78</v>
      </c>
      <c r="L67" s="14" t="s">
        <v>65</v>
      </c>
      <c r="M67" t="s">
        <v>4</v>
      </c>
      <c r="N67" s="14">
        <v>18.72</v>
      </c>
      <c r="O67" s="14">
        <v>21.28</v>
      </c>
      <c r="AI67" s="17">
        <f t="shared" ref="AI67:AI130" si="41">SUM(AJ67:BA67)</f>
        <v>18.72</v>
      </c>
      <c r="AJ67" s="18">
        <f t="shared" si="23"/>
        <v>18.72</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40207</v>
      </c>
      <c r="B68" s="62" t="s">
        <v>429</v>
      </c>
      <c r="C68" t="s">
        <v>64</v>
      </c>
      <c r="D68" t="s">
        <v>299</v>
      </c>
      <c r="E68" t="s">
        <v>65</v>
      </c>
      <c r="F68" t="s">
        <v>430</v>
      </c>
      <c r="G68" t="s">
        <v>431</v>
      </c>
      <c r="H68" s="62" t="s">
        <v>399</v>
      </c>
      <c r="I68" t="s">
        <v>70</v>
      </c>
      <c r="J68" s="16">
        <v>40306</v>
      </c>
      <c r="K68" s="14">
        <v>41</v>
      </c>
      <c r="L68" s="14" t="s">
        <v>65</v>
      </c>
      <c r="M68" t="s">
        <v>4</v>
      </c>
      <c r="N68" s="14">
        <v>9.84</v>
      </c>
      <c r="O68" s="14">
        <v>11.66</v>
      </c>
      <c r="AI68" s="17">
        <f t="shared" si="41"/>
        <v>9.84</v>
      </c>
      <c r="AJ68" s="18">
        <f t="shared" si="23"/>
        <v>9.84</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40306</v>
      </c>
      <c r="B69" s="62" t="s">
        <v>432</v>
      </c>
      <c r="C69" t="s">
        <v>64</v>
      </c>
      <c r="D69" t="s">
        <v>299</v>
      </c>
      <c r="E69" t="s">
        <v>65</v>
      </c>
      <c r="F69" t="s">
        <v>433</v>
      </c>
      <c r="G69" t="s">
        <v>393</v>
      </c>
      <c r="H69" s="62" t="s">
        <v>434</v>
      </c>
      <c r="I69" t="s">
        <v>70</v>
      </c>
      <c r="J69" s="16">
        <v>40318</v>
      </c>
      <c r="K69" s="14">
        <v>30</v>
      </c>
      <c r="L69" s="14" t="s">
        <v>64</v>
      </c>
      <c r="M69" t="s">
        <v>4</v>
      </c>
      <c r="N69" s="14">
        <v>8.8000000000000007</v>
      </c>
      <c r="O69" s="14">
        <v>7.2</v>
      </c>
      <c r="AI69" s="17">
        <f t="shared" si="41"/>
        <v>8.8000000000000007</v>
      </c>
      <c r="AJ69" s="18">
        <f t="shared" si="23"/>
        <v>8.8000000000000007</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40320</v>
      </c>
      <c r="B70" s="62" t="s">
        <v>435</v>
      </c>
      <c r="C70" t="s">
        <v>64</v>
      </c>
      <c r="D70" t="s">
        <v>299</v>
      </c>
      <c r="E70" t="s">
        <v>65</v>
      </c>
      <c r="F70" t="s">
        <v>436</v>
      </c>
      <c r="G70" t="s">
        <v>437</v>
      </c>
      <c r="H70" s="62" t="s">
        <v>438</v>
      </c>
      <c r="I70" t="s">
        <v>70</v>
      </c>
      <c r="J70" s="16">
        <v>40328</v>
      </c>
      <c r="K70" s="14">
        <v>15</v>
      </c>
      <c r="L70" s="14" t="s">
        <v>377</v>
      </c>
      <c r="M70" t="s">
        <v>5</v>
      </c>
      <c r="N70" s="14">
        <v>3.75</v>
      </c>
      <c r="O70" s="14">
        <v>3.75</v>
      </c>
      <c r="AI70" s="17">
        <f t="shared" si="41"/>
        <v>3.75</v>
      </c>
      <c r="AJ70" s="18">
        <f t="shared" si="23"/>
        <v>3.75</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40333</v>
      </c>
      <c r="B71" s="62" t="s">
        <v>439</v>
      </c>
      <c r="C71" t="s">
        <v>64</v>
      </c>
      <c r="D71" t="s">
        <v>299</v>
      </c>
      <c r="E71" t="s">
        <v>65</v>
      </c>
      <c r="F71" t="s">
        <v>440</v>
      </c>
      <c r="G71" t="s">
        <v>305</v>
      </c>
      <c r="H71" s="62" t="s">
        <v>421</v>
      </c>
      <c r="I71" t="s">
        <v>70</v>
      </c>
      <c r="J71" s="16">
        <v>40363</v>
      </c>
      <c r="K71" s="14">
        <v>45</v>
      </c>
      <c r="L71" s="14" t="s">
        <v>65</v>
      </c>
      <c r="M71" t="s">
        <v>3</v>
      </c>
      <c r="N71" s="14">
        <v>9.9</v>
      </c>
      <c r="O71" s="14">
        <v>13.6</v>
      </c>
      <c r="AI71" s="17">
        <f t="shared" si="41"/>
        <v>9.9</v>
      </c>
      <c r="AJ71" s="18">
        <f t="shared" si="23"/>
        <v>9.9</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40429</v>
      </c>
      <c r="B72" s="62" t="s">
        <v>441</v>
      </c>
      <c r="C72" t="s">
        <v>64</v>
      </c>
      <c r="D72" t="s">
        <v>299</v>
      </c>
      <c r="E72" t="s">
        <v>65</v>
      </c>
      <c r="F72" t="s">
        <v>442</v>
      </c>
      <c r="G72" t="s">
        <v>301</v>
      </c>
      <c r="H72" s="62" t="s">
        <v>443</v>
      </c>
      <c r="I72" t="s">
        <v>70</v>
      </c>
      <c r="J72" s="16">
        <v>40689</v>
      </c>
      <c r="K72" s="14">
        <v>80</v>
      </c>
      <c r="L72" s="14" t="s">
        <v>64</v>
      </c>
      <c r="M72" t="s">
        <v>3</v>
      </c>
      <c r="N72" s="14">
        <v>23.4</v>
      </c>
      <c r="O72" s="14">
        <v>17.600000000000001</v>
      </c>
      <c r="AI72" s="17">
        <f t="shared" si="41"/>
        <v>23.4</v>
      </c>
      <c r="AJ72" s="18">
        <f t="shared" si="23"/>
        <v>23.4</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40572</v>
      </c>
      <c r="B73" s="62" t="s">
        <v>444</v>
      </c>
      <c r="C73" t="s">
        <v>64</v>
      </c>
      <c r="D73" t="s">
        <v>299</v>
      </c>
      <c r="E73" t="s">
        <v>65</v>
      </c>
      <c r="F73" t="s">
        <v>445</v>
      </c>
      <c r="G73" t="s">
        <v>330</v>
      </c>
      <c r="H73" s="62" t="s">
        <v>446</v>
      </c>
      <c r="I73" t="s">
        <v>69</v>
      </c>
      <c r="J73" s="16">
        <v>40733</v>
      </c>
      <c r="K73" s="14">
        <v>30</v>
      </c>
      <c r="L73" s="14" t="s">
        <v>64</v>
      </c>
      <c r="M73" t="s">
        <v>3</v>
      </c>
      <c r="N73" s="14">
        <v>4.7</v>
      </c>
      <c r="O73" s="14">
        <v>3.3</v>
      </c>
      <c r="AI73" s="17">
        <f t="shared" si="41"/>
        <v>4.7</v>
      </c>
      <c r="AJ73" s="18">
        <f t="shared" si="23"/>
        <v>4.7</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40781</v>
      </c>
      <c r="B74" s="62" t="s">
        <v>447</v>
      </c>
      <c r="C74" t="s">
        <v>64</v>
      </c>
      <c r="D74" t="s">
        <v>299</v>
      </c>
      <c r="E74" t="s">
        <v>65</v>
      </c>
      <c r="F74" t="s">
        <v>419</v>
      </c>
      <c r="G74" t="s">
        <v>311</v>
      </c>
      <c r="H74" s="62" t="s">
        <v>415</v>
      </c>
      <c r="I74" t="s">
        <v>70</v>
      </c>
      <c r="J74" s="16">
        <v>40789</v>
      </c>
      <c r="K74" s="14">
        <v>24</v>
      </c>
      <c r="L74" s="14" t="s">
        <v>65</v>
      </c>
      <c r="M74" t="s">
        <v>3</v>
      </c>
      <c r="N74" s="14">
        <v>5.28</v>
      </c>
      <c r="O74" s="14">
        <v>7.72</v>
      </c>
      <c r="AI74" s="17">
        <f t="shared" si="41"/>
        <v>5.28</v>
      </c>
      <c r="AJ74" s="18">
        <f t="shared" si="23"/>
        <v>5.28</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40789</v>
      </c>
      <c r="B75" s="62" t="s">
        <v>448</v>
      </c>
      <c r="C75" t="s">
        <v>64</v>
      </c>
      <c r="D75" t="s">
        <v>299</v>
      </c>
      <c r="E75" t="s">
        <v>65</v>
      </c>
      <c r="F75" t="s">
        <v>419</v>
      </c>
      <c r="G75" t="s">
        <v>305</v>
      </c>
      <c r="H75" s="62" t="s">
        <v>421</v>
      </c>
      <c r="I75" t="s">
        <v>70</v>
      </c>
      <c r="J75" s="16">
        <v>40858</v>
      </c>
      <c r="K75" s="14">
        <v>20</v>
      </c>
      <c r="L75" s="14" t="s">
        <v>64</v>
      </c>
      <c r="M75" t="s">
        <v>3</v>
      </c>
      <c r="N75" s="14">
        <v>6.6</v>
      </c>
      <c r="O75" s="14">
        <v>4.4000000000000004</v>
      </c>
      <c r="AI75" s="17">
        <f t="shared" si="41"/>
        <v>6.6</v>
      </c>
      <c r="AJ75" s="18">
        <f t="shared" si="23"/>
        <v>6.6</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40817</v>
      </c>
      <c r="B76" s="62" t="s">
        <v>449</v>
      </c>
      <c r="C76" t="s">
        <v>64</v>
      </c>
      <c r="D76" t="s">
        <v>299</v>
      </c>
      <c r="E76" t="s">
        <v>65</v>
      </c>
      <c r="F76" t="s">
        <v>545</v>
      </c>
      <c r="G76" t="s">
        <v>314</v>
      </c>
      <c r="H76" s="62" t="s">
        <v>417</v>
      </c>
      <c r="I76" t="s">
        <v>70</v>
      </c>
      <c r="J76" s="16">
        <v>40949</v>
      </c>
      <c r="K76" s="14">
        <v>53</v>
      </c>
      <c r="L76" s="14" t="s">
        <v>64</v>
      </c>
      <c r="M76" t="s">
        <v>3</v>
      </c>
      <c r="N76" s="14">
        <v>15.84</v>
      </c>
      <c r="O76" s="14">
        <v>11.66</v>
      </c>
      <c r="AI76" s="17">
        <f t="shared" si="41"/>
        <v>15.84</v>
      </c>
      <c r="AJ76" s="18">
        <f t="shared" si="23"/>
        <v>15.84</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40992</v>
      </c>
      <c r="B77" s="62" t="s">
        <v>450</v>
      </c>
      <c r="C77" t="s">
        <v>64</v>
      </c>
      <c r="D77" t="s">
        <v>299</v>
      </c>
      <c r="E77" t="s">
        <v>65</v>
      </c>
      <c r="F77" t="s">
        <v>451</v>
      </c>
      <c r="G77" t="s">
        <v>301</v>
      </c>
      <c r="H77" s="62" t="s">
        <v>388</v>
      </c>
      <c r="I77" t="s">
        <v>70</v>
      </c>
      <c r="J77" s="16">
        <v>41045</v>
      </c>
      <c r="K77" s="14">
        <v>40</v>
      </c>
      <c r="L77" s="14" t="s">
        <v>64</v>
      </c>
      <c r="M77" t="s">
        <v>3</v>
      </c>
      <c r="N77" s="14">
        <v>12.2</v>
      </c>
      <c r="O77" s="14">
        <v>8.8000000000000007</v>
      </c>
      <c r="AI77" s="17">
        <f t="shared" si="41"/>
        <v>12.2</v>
      </c>
      <c r="AJ77" s="18">
        <f t="shared" si="23"/>
        <v>12.2</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40996</v>
      </c>
      <c r="B78" s="62" t="s">
        <v>452</v>
      </c>
      <c r="C78" t="s">
        <v>64</v>
      </c>
      <c r="D78" t="s">
        <v>299</v>
      </c>
      <c r="E78" t="s">
        <v>65</v>
      </c>
      <c r="F78" t="s">
        <v>451</v>
      </c>
      <c r="G78" t="s">
        <v>301</v>
      </c>
      <c r="H78" s="62" t="s">
        <v>388</v>
      </c>
      <c r="I78" t="s">
        <v>70</v>
      </c>
      <c r="J78" s="16">
        <v>41304</v>
      </c>
      <c r="K78" s="14">
        <v>27</v>
      </c>
      <c r="L78" s="14" t="s">
        <v>64</v>
      </c>
      <c r="M78" t="s">
        <v>3</v>
      </c>
      <c r="N78" s="14">
        <v>8.56</v>
      </c>
      <c r="O78" s="14">
        <v>5.94</v>
      </c>
      <c r="AI78" s="17">
        <f t="shared" si="41"/>
        <v>8.56</v>
      </c>
      <c r="AJ78" s="18">
        <f t="shared" si="23"/>
        <v>8.56</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41174</v>
      </c>
      <c r="B79" s="62" t="s">
        <v>453</v>
      </c>
      <c r="C79" t="s">
        <v>64</v>
      </c>
      <c r="D79" t="s">
        <v>299</v>
      </c>
      <c r="E79" t="s">
        <v>65</v>
      </c>
      <c r="F79" t="s">
        <v>454</v>
      </c>
      <c r="G79" t="s">
        <v>431</v>
      </c>
      <c r="H79" s="62" t="s">
        <v>455</v>
      </c>
      <c r="I79" t="s">
        <v>70</v>
      </c>
      <c r="J79" s="16">
        <v>41187</v>
      </c>
      <c r="K79" s="14">
        <v>12</v>
      </c>
      <c r="L79" s="14" t="s">
        <v>65</v>
      </c>
      <c r="M79" t="s">
        <v>3</v>
      </c>
      <c r="N79" s="14">
        <v>2.64</v>
      </c>
      <c r="O79" s="14">
        <v>4.3600000000000003</v>
      </c>
      <c r="AI79" s="17">
        <f t="shared" si="41"/>
        <v>2.64</v>
      </c>
      <c r="AJ79" s="18">
        <f t="shared" si="23"/>
        <v>2.64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41190</v>
      </c>
      <c r="B80" s="62" t="s">
        <v>456</v>
      </c>
      <c r="C80" t="s">
        <v>64</v>
      </c>
      <c r="D80" t="s">
        <v>299</v>
      </c>
      <c r="E80" t="s">
        <v>65</v>
      </c>
      <c r="F80" t="s">
        <v>457</v>
      </c>
      <c r="G80" t="s">
        <v>305</v>
      </c>
      <c r="H80" s="62" t="s">
        <v>421</v>
      </c>
      <c r="I80" t="s">
        <v>70</v>
      </c>
      <c r="J80" s="16">
        <v>41203</v>
      </c>
      <c r="K80" s="14">
        <v>36</v>
      </c>
      <c r="L80" s="14" t="s">
        <v>65</v>
      </c>
      <c r="M80" t="s">
        <v>3</v>
      </c>
      <c r="N80" s="14">
        <v>7.92</v>
      </c>
      <c r="O80" s="14">
        <v>11.08</v>
      </c>
      <c r="AI80" s="17">
        <f t="shared" si="41"/>
        <v>7.92</v>
      </c>
      <c r="AJ80" s="18">
        <f t="shared" si="23"/>
        <v>7.92</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41205</v>
      </c>
      <c r="B81" s="62" t="s">
        <v>458</v>
      </c>
      <c r="C81" t="s">
        <v>64</v>
      </c>
      <c r="D81" t="s">
        <v>299</v>
      </c>
      <c r="E81" t="s">
        <v>65</v>
      </c>
      <c r="F81" t="s">
        <v>457</v>
      </c>
      <c r="G81" t="s">
        <v>314</v>
      </c>
      <c r="H81" s="62" t="s">
        <v>459</v>
      </c>
      <c r="I81" t="s">
        <v>70</v>
      </c>
      <c r="J81" s="16">
        <v>41211</v>
      </c>
      <c r="K81" s="14">
        <v>18</v>
      </c>
      <c r="L81" s="14" t="s">
        <v>377</v>
      </c>
      <c r="M81" t="s">
        <v>5</v>
      </c>
      <c r="N81" s="14">
        <v>4.5</v>
      </c>
      <c r="O81" s="14">
        <v>4.5</v>
      </c>
      <c r="AI81" s="17">
        <f t="shared" si="41"/>
        <v>4.5</v>
      </c>
      <c r="AJ81" s="18">
        <f t="shared" si="23"/>
        <v>4.5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41212</v>
      </c>
      <c r="B82" s="62" t="s">
        <v>460</v>
      </c>
      <c r="C82" t="s">
        <v>64</v>
      </c>
      <c r="D82" t="s">
        <v>299</v>
      </c>
      <c r="E82" t="s">
        <v>65</v>
      </c>
      <c r="F82" t="s">
        <v>457</v>
      </c>
      <c r="G82" t="s">
        <v>311</v>
      </c>
      <c r="H82" s="62" t="s">
        <v>415</v>
      </c>
      <c r="I82" t="s">
        <v>70</v>
      </c>
      <c r="J82" s="16">
        <v>41244</v>
      </c>
      <c r="K82" s="14">
        <v>56</v>
      </c>
      <c r="L82" s="14" t="s">
        <v>65</v>
      </c>
      <c r="M82" t="s">
        <v>3</v>
      </c>
      <c r="N82" s="14">
        <v>12.32</v>
      </c>
      <c r="O82" s="14">
        <v>16.68</v>
      </c>
      <c r="AI82" s="17">
        <f t="shared" si="41"/>
        <v>12.32</v>
      </c>
      <c r="AJ82" s="18">
        <f t="shared" si="23"/>
        <v>12.32</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41262</v>
      </c>
      <c r="B83" s="62" t="s">
        <v>461</v>
      </c>
      <c r="C83" t="s">
        <v>64</v>
      </c>
      <c r="D83" t="s">
        <v>299</v>
      </c>
      <c r="E83" t="s">
        <v>65</v>
      </c>
      <c r="F83" t="s">
        <v>462</v>
      </c>
      <c r="G83" t="s">
        <v>431</v>
      </c>
      <c r="H83" s="62" t="s">
        <v>463</v>
      </c>
      <c r="I83" t="s">
        <v>70</v>
      </c>
      <c r="J83" s="16">
        <v>41283</v>
      </c>
      <c r="K83" s="14">
        <v>36</v>
      </c>
      <c r="L83" s="14" t="s">
        <v>377</v>
      </c>
      <c r="M83" t="s">
        <v>5</v>
      </c>
      <c r="N83" s="14">
        <v>9</v>
      </c>
      <c r="O83" s="14">
        <v>9</v>
      </c>
      <c r="AI83" s="17">
        <f t="shared" si="41"/>
        <v>9</v>
      </c>
      <c r="AJ83" s="18">
        <f t="shared" si="23"/>
        <v>9</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41319</v>
      </c>
      <c r="B84" s="62" t="s">
        <v>464</v>
      </c>
      <c r="C84" t="s">
        <v>64</v>
      </c>
      <c r="D84" t="s">
        <v>299</v>
      </c>
      <c r="E84" t="s">
        <v>65</v>
      </c>
      <c r="F84" t="s">
        <v>451</v>
      </c>
      <c r="G84" t="s">
        <v>301</v>
      </c>
      <c r="H84" s="62" t="s">
        <v>388</v>
      </c>
      <c r="I84" t="s">
        <v>70</v>
      </c>
      <c r="J84" s="16">
        <v>41384</v>
      </c>
      <c r="K84" s="14">
        <v>8</v>
      </c>
      <c r="L84" s="14" t="s">
        <v>64</v>
      </c>
      <c r="M84" t="s">
        <v>3</v>
      </c>
      <c r="N84" s="14">
        <v>3.24</v>
      </c>
      <c r="O84" s="14">
        <v>1.76</v>
      </c>
      <c r="AI84" s="17">
        <f t="shared" si="41"/>
        <v>3.24</v>
      </c>
      <c r="AJ84" s="18">
        <f t="shared" si="23"/>
        <v>3.24</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41335</v>
      </c>
      <c r="B85" s="62" t="s">
        <v>465</v>
      </c>
      <c r="C85" t="s">
        <v>64</v>
      </c>
      <c r="D85" t="s">
        <v>299</v>
      </c>
      <c r="E85" t="s">
        <v>65</v>
      </c>
      <c r="F85" t="s">
        <v>466</v>
      </c>
      <c r="G85" t="s">
        <v>311</v>
      </c>
      <c r="H85" s="62" t="s">
        <v>412</v>
      </c>
      <c r="I85" t="s">
        <v>70</v>
      </c>
      <c r="J85" s="16">
        <v>41346</v>
      </c>
      <c r="K85" s="14">
        <v>22</v>
      </c>
      <c r="L85" s="14" t="s">
        <v>65</v>
      </c>
      <c r="M85" t="s">
        <v>3</v>
      </c>
      <c r="N85" s="14">
        <v>4.84</v>
      </c>
      <c r="O85" s="14">
        <v>7.16</v>
      </c>
      <c r="AI85" s="17">
        <f t="shared" si="41"/>
        <v>4.84</v>
      </c>
      <c r="AJ85" s="18">
        <f t="shared" si="23"/>
        <v>4.84</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41348</v>
      </c>
      <c r="B86" s="62" t="s">
        <v>467</v>
      </c>
      <c r="C86" t="s">
        <v>64</v>
      </c>
      <c r="D86" t="s">
        <v>299</v>
      </c>
      <c r="E86" t="s">
        <v>65</v>
      </c>
      <c r="F86" t="s">
        <v>466</v>
      </c>
      <c r="G86" t="s">
        <v>311</v>
      </c>
      <c r="H86" s="62" t="s">
        <v>415</v>
      </c>
      <c r="I86" t="s">
        <v>70</v>
      </c>
      <c r="J86" s="16">
        <v>41386</v>
      </c>
      <c r="K86" s="14">
        <v>43</v>
      </c>
      <c r="L86" s="14" t="s">
        <v>65</v>
      </c>
      <c r="M86" t="s">
        <v>3</v>
      </c>
      <c r="N86" s="14">
        <v>9.4600000000000009</v>
      </c>
      <c r="O86" s="14">
        <v>13.04</v>
      </c>
      <c r="AI86" s="17">
        <f t="shared" si="41"/>
        <v>9.4600000000000009</v>
      </c>
      <c r="AJ86" s="18">
        <f t="shared" si="23"/>
        <v>9.4600000000000009</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41461</v>
      </c>
      <c r="B87" s="62" t="s">
        <v>468</v>
      </c>
      <c r="C87" t="s">
        <v>64</v>
      </c>
      <c r="D87" t="s">
        <v>299</v>
      </c>
      <c r="E87" t="s">
        <v>65</v>
      </c>
      <c r="F87" t="s">
        <v>469</v>
      </c>
      <c r="G87" t="s">
        <v>301</v>
      </c>
      <c r="H87" s="62" t="s">
        <v>388</v>
      </c>
      <c r="I87" t="s">
        <v>70</v>
      </c>
      <c r="J87" s="16">
        <v>41563</v>
      </c>
      <c r="K87" s="14">
        <v>54</v>
      </c>
      <c r="L87" s="14" t="s">
        <v>64</v>
      </c>
      <c r="M87" t="s">
        <v>3</v>
      </c>
      <c r="N87" s="14">
        <v>16.12</v>
      </c>
      <c r="O87" s="14">
        <v>11.88</v>
      </c>
      <c r="AI87" s="17">
        <f t="shared" si="41"/>
        <v>16.12</v>
      </c>
      <c r="AJ87" s="18">
        <f t="shared" si="23"/>
        <v>16.12</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41681</v>
      </c>
      <c r="B88" s="62" t="s">
        <v>470</v>
      </c>
      <c r="C88" t="s">
        <v>64</v>
      </c>
      <c r="D88" t="s">
        <v>299</v>
      </c>
      <c r="E88" t="s">
        <v>65</v>
      </c>
      <c r="F88" t="s">
        <v>469</v>
      </c>
      <c r="G88" t="s">
        <v>330</v>
      </c>
      <c r="H88" s="62" t="s">
        <v>471</v>
      </c>
      <c r="I88" t="s">
        <v>70</v>
      </c>
      <c r="J88" s="16">
        <v>41745</v>
      </c>
      <c r="K88" s="14">
        <v>10</v>
      </c>
      <c r="L88" s="14" t="s">
        <v>64</v>
      </c>
      <c r="M88" t="s">
        <v>3</v>
      </c>
      <c r="N88" s="14">
        <v>3.8</v>
      </c>
      <c r="O88" s="14">
        <v>2.2000000000000002</v>
      </c>
      <c r="AI88" s="17">
        <f t="shared" si="41"/>
        <v>3.8</v>
      </c>
      <c r="AJ88" s="18">
        <f t="shared" si="23"/>
        <v>3.8</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41825</v>
      </c>
      <c r="B89" s="62" t="s">
        <v>472</v>
      </c>
      <c r="C89" t="s">
        <v>64</v>
      </c>
      <c r="D89" t="s">
        <v>299</v>
      </c>
      <c r="E89" t="s">
        <v>65</v>
      </c>
      <c r="F89" t="s">
        <v>473</v>
      </c>
      <c r="G89" t="s">
        <v>301</v>
      </c>
      <c r="H89" s="62" t="s">
        <v>474</v>
      </c>
      <c r="I89" t="s">
        <v>70</v>
      </c>
      <c r="J89" s="16">
        <v>41828</v>
      </c>
      <c r="K89" s="14">
        <v>7</v>
      </c>
      <c r="L89" s="14" t="s">
        <v>64</v>
      </c>
      <c r="M89" t="s">
        <v>3</v>
      </c>
      <c r="N89" s="14">
        <v>2.96</v>
      </c>
      <c r="O89" s="14">
        <v>1.54</v>
      </c>
      <c r="AI89" s="17">
        <f t="shared" si="41"/>
        <v>2.96</v>
      </c>
      <c r="AJ89" s="18">
        <f t="shared" si="23"/>
        <v>2.96</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41887</v>
      </c>
      <c r="B90" s="62" t="s">
        <v>475</v>
      </c>
      <c r="C90" t="s">
        <v>64</v>
      </c>
      <c r="D90" t="s">
        <v>299</v>
      </c>
      <c r="E90" t="s">
        <v>65</v>
      </c>
      <c r="F90" t="s">
        <v>466</v>
      </c>
      <c r="G90" t="s">
        <v>305</v>
      </c>
      <c r="H90" s="62" t="s">
        <v>421</v>
      </c>
      <c r="I90" t="s">
        <v>70</v>
      </c>
      <c r="J90" s="16">
        <v>41920</v>
      </c>
      <c r="K90" s="14">
        <v>16</v>
      </c>
      <c r="L90" s="14" t="s">
        <v>65</v>
      </c>
      <c r="M90" t="s">
        <v>3</v>
      </c>
      <c r="N90" s="14">
        <v>3.52</v>
      </c>
      <c r="O90" s="14">
        <v>5.48</v>
      </c>
      <c r="AI90" s="17">
        <f t="shared" si="41"/>
        <v>3.52</v>
      </c>
      <c r="AJ90" s="18">
        <f t="shared" si="23"/>
        <v>3.52</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41956</v>
      </c>
      <c r="B91" s="62" t="s">
        <v>476</v>
      </c>
      <c r="C91" t="s">
        <v>64</v>
      </c>
      <c r="D91" t="s">
        <v>299</v>
      </c>
      <c r="E91" t="s">
        <v>65</v>
      </c>
      <c r="F91" t="s">
        <v>466</v>
      </c>
      <c r="G91" t="s">
        <v>314</v>
      </c>
      <c r="H91" s="62" t="s">
        <v>417</v>
      </c>
      <c r="I91" t="s">
        <v>70</v>
      </c>
      <c r="J91" s="16">
        <v>42000</v>
      </c>
      <c r="K91" s="14">
        <v>21</v>
      </c>
      <c r="L91" s="14" t="s">
        <v>65</v>
      </c>
      <c r="M91" t="s">
        <v>3</v>
      </c>
      <c r="N91" s="14">
        <v>4.62</v>
      </c>
      <c r="O91" s="14">
        <v>6.88</v>
      </c>
      <c r="AI91" s="17">
        <f t="shared" si="41"/>
        <v>4.62</v>
      </c>
      <c r="AJ91" s="18">
        <f t="shared" si="23"/>
        <v>4.62</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42051</v>
      </c>
      <c r="B92" s="62" t="s">
        <v>477</v>
      </c>
      <c r="C92" t="s">
        <v>64</v>
      </c>
      <c r="D92" t="s">
        <v>299</v>
      </c>
      <c r="E92" t="s">
        <v>65</v>
      </c>
      <c r="F92" t="s">
        <v>466</v>
      </c>
      <c r="G92" t="s">
        <v>301</v>
      </c>
      <c r="H92" s="62" t="s">
        <v>388</v>
      </c>
      <c r="I92" t="s">
        <v>70</v>
      </c>
      <c r="J92" s="16">
        <v>42159</v>
      </c>
      <c r="K92" s="14">
        <v>61</v>
      </c>
      <c r="L92" s="14" t="s">
        <v>65</v>
      </c>
      <c r="M92" t="s">
        <v>3</v>
      </c>
      <c r="N92" s="14">
        <v>13.42</v>
      </c>
      <c r="O92" s="14">
        <v>18.079999999999998</v>
      </c>
      <c r="AI92" s="17">
        <f t="shared" si="41"/>
        <v>13.42</v>
      </c>
      <c r="AJ92" s="18">
        <f t="shared" si="23"/>
        <v>13.42</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42389</v>
      </c>
      <c r="B93" s="62" t="s">
        <v>478</v>
      </c>
      <c r="C93" t="s">
        <v>64</v>
      </c>
      <c r="D93" t="s">
        <v>299</v>
      </c>
      <c r="E93" t="s">
        <v>65</v>
      </c>
      <c r="F93" t="s">
        <v>479</v>
      </c>
      <c r="G93" t="s">
        <v>311</v>
      </c>
      <c r="H93" s="62" t="s">
        <v>412</v>
      </c>
      <c r="I93" t="s">
        <v>70</v>
      </c>
      <c r="J93" s="16">
        <v>42434</v>
      </c>
      <c r="K93" s="14">
        <v>42</v>
      </c>
      <c r="L93" s="14" t="s">
        <v>65</v>
      </c>
      <c r="M93" t="s">
        <v>3</v>
      </c>
      <c r="N93" s="14">
        <v>9.24</v>
      </c>
      <c r="O93" s="14">
        <v>12.76</v>
      </c>
      <c r="AI93" s="17">
        <f t="shared" si="41"/>
        <v>9.24</v>
      </c>
      <c r="AJ93" s="18">
        <f t="shared" si="23"/>
        <v>9.24</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42411</v>
      </c>
      <c r="B94" s="62" t="s">
        <v>480</v>
      </c>
      <c r="C94" t="s">
        <v>64</v>
      </c>
      <c r="D94" t="s">
        <v>299</v>
      </c>
      <c r="E94" t="s">
        <v>65</v>
      </c>
      <c r="F94" t="s">
        <v>481</v>
      </c>
      <c r="G94" t="s">
        <v>305</v>
      </c>
      <c r="H94" s="62" t="s">
        <v>482</v>
      </c>
      <c r="I94" t="s">
        <v>70</v>
      </c>
      <c r="J94" s="16">
        <v>42432</v>
      </c>
      <c r="K94" s="14">
        <v>33</v>
      </c>
      <c r="L94" s="14" t="s">
        <v>65</v>
      </c>
      <c r="M94" t="s">
        <v>3</v>
      </c>
      <c r="N94" s="14">
        <v>7.26</v>
      </c>
      <c r="O94" s="14">
        <v>10.24</v>
      </c>
      <c r="AI94" s="17">
        <f t="shared" si="41"/>
        <v>7.26</v>
      </c>
      <c r="AJ94" s="18">
        <f t="shared" si="23"/>
        <v>7.26</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42427</v>
      </c>
      <c r="B95" s="62" t="s">
        <v>483</v>
      </c>
      <c r="C95" t="s">
        <v>64</v>
      </c>
      <c r="D95" t="s">
        <v>299</v>
      </c>
      <c r="E95" t="s">
        <v>65</v>
      </c>
      <c r="F95" t="s">
        <v>479</v>
      </c>
      <c r="G95" t="s">
        <v>311</v>
      </c>
      <c r="H95" s="62" t="s">
        <v>412</v>
      </c>
      <c r="I95" t="s">
        <v>70</v>
      </c>
      <c r="J95" s="16">
        <v>43084</v>
      </c>
      <c r="K95" s="14">
        <v>49</v>
      </c>
      <c r="L95" s="14" t="s">
        <v>64</v>
      </c>
      <c r="M95" t="s">
        <v>3</v>
      </c>
      <c r="N95" s="14">
        <v>14.72</v>
      </c>
      <c r="O95" s="14">
        <v>10.78</v>
      </c>
      <c r="AI95" s="17">
        <f t="shared" si="41"/>
        <v>14.72</v>
      </c>
      <c r="AJ95" s="18">
        <f t="shared" si="23"/>
        <v>14.72</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42434</v>
      </c>
      <c r="B96" s="62" t="s">
        <v>484</v>
      </c>
      <c r="C96" t="s">
        <v>64</v>
      </c>
      <c r="D96" t="s">
        <v>299</v>
      </c>
      <c r="E96" t="s">
        <v>65</v>
      </c>
      <c r="F96" t="s">
        <v>481</v>
      </c>
      <c r="G96" t="s">
        <v>314</v>
      </c>
      <c r="H96" s="62" t="s">
        <v>417</v>
      </c>
      <c r="I96" t="s">
        <v>70</v>
      </c>
      <c r="J96" s="16">
        <v>42459</v>
      </c>
      <c r="K96" s="14">
        <v>57</v>
      </c>
      <c r="L96" s="14" t="s">
        <v>65</v>
      </c>
      <c r="M96" t="s">
        <v>3</v>
      </c>
      <c r="N96" s="14">
        <v>12.54</v>
      </c>
      <c r="O96" s="14">
        <v>16.96</v>
      </c>
      <c r="AI96" s="17">
        <f t="shared" si="41"/>
        <v>12.54</v>
      </c>
      <c r="AJ96" s="18">
        <f t="shared" si="23"/>
        <v>12.54</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42459</v>
      </c>
      <c r="B97" s="62" t="s">
        <v>485</v>
      </c>
      <c r="C97" t="s">
        <v>64</v>
      </c>
      <c r="D97" t="s">
        <v>299</v>
      </c>
      <c r="E97" t="s">
        <v>65</v>
      </c>
      <c r="F97" t="s">
        <v>481</v>
      </c>
      <c r="G97" t="s">
        <v>301</v>
      </c>
      <c r="H97" s="62" t="s">
        <v>388</v>
      </c>
      <c r="I97" t="s">
        <v>70</v>
      </c>
      <c r="J97" s="16">
        <v>42494</v>
      </c>
      <c r="K97" s="14">
        <v>81</v>
      </c>
      <c r="L97" s="14" t="s">
        <v>65</v>
      </c>
      <c r="M97" t="s">
        <v>3</v>
      </c>
      <c r="N97" s="14">
        <v>17.82</v>
      </c>
      <c r="O97" s="14">
        <v>23.68</v>
      </c>
      <c r="AI97" s="17">
        <f t="shared" si="41"/>
        <v>17.82</v>
      </c>
      <c r="AJ97" s="18">
        <f t="shared" si="23"/>
        <v>17.82</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42498</v>
      </c>
      <c r="B98" s="62" t="s">
        <v>486</v>
      </c>
      <c r="C98" t="s">
        <v>64</v>
      </c>
      <c r="D98" t="s">
        <v>299</v>
      </c>
      <c r="E98" t="s">
        <v>65</v>
      </c>
      <c r="F98" t="s">
        <v>481</v>
      </c>
      <c r="G98" t="s">
        <v>330</v>
      </c>
      <c r="H98" s="62" t="s">
        <v>471</v>
      </c>
      <c r="I98" t="s">
        <v>70</v>
      </c>
      <c r="J98" s="16">
        <v>42502</v>
      </c>
      <c r="K98" s="14">
        <v>46</v>
      </c>
      <c r="L98" s="14" t="s">
        <v>65</v>
      </c>
      <c r="M98" t="s">
        <v>3</v>
      </c>
      <c r="N98" s="14">
        <v>10.119999999999999</v>
      </c>
      <c r="O98" s="14">
        <v>13.88</v>
      </c>
      <c r="AI98" s="17">
        <f t="shared" si="41"/>
        <v>10.119999999999999</v>
      </c>
      <c r="AJ98" s="18">
        <f t="shared" si="23"/>
        <v>10.119999999999999</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42656</v>
      </c>
      <c r="B99" s="62" t="s">
        <v>487</v>
      </c>
      <c r="C99" t="s">
        <v>64</v>
      </c>
      <c r="D99" t="s">
        <v>299</v>
      </c>
      <c r="E99" t="s">
        <v>65</v>
      </c>
      <c r="F99" t="s">
        <v>488</v>
      </c>
      <c r="G99" t="s">
        <v>314</v>
      </c>
      <c r="H99" s="62" t="s">
        <v>489</v>
      </c>
      <c r="I99" t="s">
        <v>70</v>
      </c>
      <c r="J99" s="16">
        <v>42660</v>
      </c>
      <c r="K99" s="14">
        <v>1</v>
      </c>
      <c r="L99" s="14" t="s">
        <v>377</v>
      </c>
      <c r="M99" t="s">
        <v>5</v>
      </c>
      <c r="N99" s="14">
        <v>0.25</v>
      </c>
      <c r="O99" s="14">
        <v>0.25</v>
      </c>
      <c r="AI99" s="17">
        <f t="shared" si="41"/>
        <v>0.25</v>
      </c>
      <c r="AJ99" s="18">
        <f t="shared" si="23"/>
        <v>0.25</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42720</v>
      </c>
      <c r="B100" s="62" t="s">
        <v>490</v>
      </c>
      <c r="C100" t="s">
        <v>64</v>
      </c>
      <c r="D100" t="s">
        <v>299</v>
      </c>
      <c r="E100" t="s">
        <v>65</v>
      </c>
      <c r="F100" t="s">
        <v>481</v>
      </c>
      <c r="G100" t="s">
        <v>314</v>
      </c>
      <c r="H100" s="62" t="s">
        <v>489</v>
      </c>
      <c r="I100" t="s">
        <v>70</v>
      </c>
      <c r="J100" s="16">
        <v>42746</v>
      </c>
      <c r="K100" s="14">
        <v>18</v>
      </c>
      <c r="L100" s="14" t="s">
        <v>65</v>
      </c>
      <c r="M100" t="s">
        <v>3</v>
      </c>
      <c r="N100" s="14">
        <v>3.96</v>
      </c>
      <c r="O100" s="14">
        <v>6.04</v>
      </c>
      <c r="AI100" s="17">
        <f t="shared" si="41"/>
        <v>3.96</v>
      </c>
      <c r="AJ100" s="18">
        <f t="shared" si="23"/>
        <v>3.96</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42746</v>
      </c>
      <c r="B101" s="62" t="s">
        <v>491</v>
      </c>
      <c r="C101" t="s">
        <v>64</v>
      </c>
      <c r="D101" t="s">
        <v>299</v>
      </c>
      <c r="E101" t="s">
        <v>65</v>
      </c>
      <c r="F101" t="s">
        <v>481</v>
      </c>
      <c r="G101" t="s">
        <v>301</v>
      </c>
      <c r="H101" s="62" t="s">
        <v>443</v>
      </c>
      <c r="I101" t="s">
        <v>70</v>
      </c>
      <c r="J101" s="16">
        <v>42819</v>
      </c>
      <c r="K101" s="14">
        <v>76</v>
      </c>
      <c r="L101" s="14" t="s">
        <v>65</v>
      </c>
      <c r="M101" t="s">
        <v>3</v>
      </c>
      <c r="N101" s="14">
        <v>16.72</v>
      </c>
      <c r="O101" s="14">
        <v>22.28</v>
      </c>
      <c r="AI101" s="17">
        <f t="shared" si="41"/>
        <v>16.72</v>
      </c>
      <c r="AJ101" s="18">
        <f t="shared" si="23"/>
        <v>16.72</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42819</v>
      </c>
      <c r="B102" s="62" t="s">
        <v>492</v>
      </c>
      <c r="C102" t="s">
        <v>64</v>
      </c>
      <c r="D102" t="s">
        <v>299</v>
      </c>
      <c r="E102" t="s">
        <v>65</v>
      </c>
      <c r="F102" t="s">
        <v>481</v>
      </c>
      <c r="G102" t="s">
        <v>311</v>
      </c>
      <c r="H102" s="62" t="s">
        <v>415</v>
      </c>
      <c r="I102" t="s">
        <v>70</v>
      </c>
      <c r="J102" s="16">
        <v>42891</v>
      </c>
      <c r="K102" s="14">
        <v>78</v>
      </c>
      <c r="L102" s="14" t="s">
        <v>377</v>
      </c>
      <c r="M102" t="s">
        <v>5</v>
      </c>
      <c r="N102" s="14">
        <v>19.5</v>
      </c>
      <c r="O102" s="14">
        <v>19.5</v>
      </c>
      <c r="AI102" s="17">
        <f t="shared" si="41"/>
        <v>19.5</v>
      </c>
      <c r="AJ102" s="18">
        <f t="shared" si="23"/>
        <v>19.5</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43161</v>
      </c>
      <c r="B103" s="62" t="s">
        <v>493</v>
      </c>
      <c r="C103" t="s">
        <v>64</v>
      </c>
      <c r="D103" t="s">
        <v>299</v>
      </c>
      <c r="E103" t="s">
        <v>65</v>
      </c>
      <c r="F103" t="s">
        <v>466</v>
      </c>
      <c r="G103" t="s">
        <v>314</v>
      </c>
      <c r="H103" s="62" t="s">
        <v>417</v>
      </c>
      <c r="I103" t="s">
        <v>70</v>
      </c>
      <c r="J103" s="16">
        <v>43164</v>
      </c>
      <c r="K103" s="14">
        <v>20</v>
      </c>
      <c r="L103" s="14" t="s">
        <v>65</v>
      </c>
      <c r="M103" t="s">
        <v>3</v>
      </c>
      <c r="N103" s="14">
        <v>4.4000000000000004</v>
      </c>
      <c r="O103" s="14">
        <v>6.6</v>
      </c>
      <c r="AI103" s="17">
        <f t="shared" si="41"/>
        <v>4.4000000000000004</v>
      </c>
      <c r="AJ103" s="18">
        <f t="shared" si="23"/>
        <v>4.4000000000000004</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43164</v>
      </c>
      <c r="B104" s="62" t="s">
        <v>494</v>
      </c>
      <c r="C104" t="s">
        <v>64</v>
      </c>
      <c r="D104" t="s">
        <v>299</v>
      </c>
      <c r="E104" t="s">
        <v>65</v>
      </c>
      <c r="F104" t="s">
        <v>466</v>
      </c>
      <c r="G104" t="s">
        <v>301</v>
      </c>
      <c r="H104" s="62" t="s">
        <v>388</v>
      </c>
      <c r="I104" t="s">
        <v>70</v>
      </c>
      <c r="J104" s="16">
        <v>43297</v>
      </c>
      <c r="K104" s="14">
        <v>60</v>
      </c>
      <c r="L104" s="14" t="s">
        <v>65</v>
      </c>
      <c r="M104" t="s">
        <v>3</v>
      </c>
      <c r="N104" s="14">
        <v>13.2</v>
      </c>
      <c r="O104" s="14">
        <v>17.8</v>
      </c>
      <c r="AI104" s="17">
        <f t="shared" si="41"/>
        <v>13.2</v>
      </c>
      <c r="AJ104" s="18">
        <f t="shared" si="23"/>
        <v>13.2</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43432</v>
      </c>
      <c r="B105" s="62" t="s">
        <v>495</v>
      </c>
      <c r="C105" t="s">
        <v>64</v>
      </c>
      <c r="D105" t="s">
        <v>299</v>
      </c>
      <c r="E105" t="s">
        <v>65</v>
      </c>
      <c r="F105" t="s">
        <v>496</v>
      </c>
      <c r="G105" t="s">
        <v>330</v>
      </c>
      <c r="H105" s="62" t="s">
        <v>446</v>
      </c>
      <c r="I105" t="s">
        <v>70</v>
      </c>
      <c r="J105" s="16">
        <v>43432</v>
      </c>
      <c r="K105" s="14">
        <v>78</v>
      </c>
      <c r="L105" s="14" t="s">
        <v>64</v>
      </c>
      <c r="M105" t="s">
        <v>3</v>
      </c>
      <c r="N105" s="14">
        <v>22.84</v>
      </c>
      <c r="O105" s="14">
        <v>17.16</v>
      </c>
      <c r="AI105" s="17">
        <f t="shared" si="41"/>
        <v>22.84</v>
      </c>
      <c r="AJ105" s="18">
        <f t="shared" si="23"/>
        <v>22.84</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43579</v>
      </c>
      <c r="B106" s="62" t="s">
        <v>497</v>
      </c>
      <c r="C106" t="s">
        <v>64</v>
      </c>
      <c r="D106" t="s">
        <v>299</v>
      </c>
      <c r="E106" t="s">
        <v>65</v>
      </c>
      <c r="F106" t="s">
        <v>466</v>
      </c>
      <c r="G106" t="s">
        <v>311</v>
      </c>
      <c r="H106" s="62" t="s">
        <v>415</v>
      </c>
      <c r="I106" t="s">
        <v>70</v>
      </c>
      <c r="J106" s="16">
        <v>43605</v>
      </c>
      <c r="K106" s="14">
        <v>24</v>
      </c>
      <c r="L106" s="14" t="s">
        <v>65</v>
      </c>
      <c r="M106" t="s">
        <v>3</v>
      </c>
      <c r="N106" s="14">
        <v>5.28</v>
      </c>
      <c r="O106" s="14">
        <v>7.72</v>
      </c>
      <c r="AI106" s="17">
        <f t="shared" si="41"/>
        <v>5.28</v>
      </c>
      <c r="AJ106" s="18">
        <f t="shared" si="23"/>
        <v>5.28</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43605</v>
      </c>
      <c r="B107" s="62" t="s">
        <v>498</v>
      </c>
      <c r="C107" t="s">
        <v>64</v>
      </c>
      <c r="D107" t="s">
        <v>299</v>
      </c>
      <c r="E107" t="s">
        <v>65</v>
      </c>
      <c r="F107" t="s">
        <v>466</v>
      </c>
      <c r="G107" t="s">
        <v>330</v>
      </c>
      <c r="H107" s="62" t="s">
        <v>471</v>
      </c>
      <c r="I107" t="s">
        <v>70</v>
      </c>
      <c r="J107" s="16">
        <v>43658</v>
      </c>
      <c r="K107" s="14">
        <v>26</v>
      </c>
      <c r="L107" s="14" t="s">
        <v>65</v>
      </c>
      <c r="M107" t="s">
        <v>3</v>
      </c>
      <c r="N107" s="14">
        <v>5.72</v>
      </c>
      <c r="O107" s="14">
        <v>8.2799999999999994</v>
      </c>
      <c r="AI107" s="17">
        <f t="shared" si="41"/>
        <v>5.72</v>
      </c>
      <c r="AJ107" s="18">
        <f t="shared" si="23"/>
        <v>5.72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43941</v>
      </c>
      <c r="B108" s="62" t="s">
        <v>499</v>
      </c>
      <c r="C108" t="s">
        <v>64</v>
      </c>
      <c r="D108" t="s">
        <v>299</v>
      </c>
      <c r="E108" t="s">
        <v>65</v>
      </c>
      <c r="F108" t="s">
        <v>466</v>
      </c>
      <c r="G108" t="s">
        <v>301</v>
      </c>
      <c r="H108" s="62" t="s">
        <v>388</v>
      </c>
      <c r="I108" t="s">
        <v>70</v>
      </c>
      <c r="J108" s="16">
        <v>43943</v>
      </c>
      <c r="K108" s="14">
        <v>61</v>
      </c>
      <c r="L108" s="14" t="s">
        <v>65</v>
      </c>
      <c r="M108" t="s">
        <v>3</v>
      </c>
      <c r="N108" s="14">
        <v>13.42</v>
      </c>
      <c r="O108" s="14">
        <v>18.079999999999998</v>
      </c>
      <c r="AI108" s="17">
        <f t="shared" si="41"/>
        <v>13.42</v>
      </c>
      <c r="AJ108" s="18">
        <f t="shared" si="23"/>
        <v>13.42</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43941</v>
      </c>
      <c r="B109" s="62" t="s">
        <v>500</v>
      </c>
      <c r="C109" t="s">
        <v>64</v>
      </c>
      <c r="D109" t="s">
        <v>299</v>
      </c>
      <c r="E109" t="s">
        <v>65</v>
      </c>
      <c r="F109" t="s">
        <v>466</v>
      </c>
      <c r="G109" t="s">
        <v>314</v>
      </c>
      <c r="H109" s="62" t="s">
        <v>417</v>
      </c>
      <c r="I109" t="s">
        <v>70</v>
      </c>
      <c r="J109" s="16">
        <v>43943</v>
      </c>
      <c r="K109" s="14">
        <v>51</v>
      </c>
      <c r="L109" s="14" t="s">
        <v>65</v>
      </c>
      <c r="M109" t="s">
        <v>3</v>
      </c>
      <c r="N109" s="14">
        <v>11.22</v>
      </c>
      <c r="O109" s="14">
        <v>15.28</v>
      </c>
      <c r="AI109" s="17">
        <f t="shared" si="41"/>
        <v>11.22</v>
      </c>
      <c r="AJ109" s="18">
        <f t="shared" si="23"/>
        <v>11.22</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43989</v>
      </c>
      <c r="B110" s="62" t="s">
        <v>501</v>
      </c>
      <c r="C110" t="s">
        <v>64</v>
      </c>
      <c r="D110" t="s">
        <v>299</v>
      </c>
      <c r="E110" t="s">
        <v>65</v>
      </c>
      <c r="F110" t="s">
        <v>466</v>
      </c>
      <c r="G110" t="s">
        <v>314</v>
      </c>
      <c r="H110" s="62" t="s">
        <v>417</v>
      </c>
      <c r="I110" t="s">
        <v>70</v>
      </c>
      <c r="J110" s="16">
        <v>43990</v>
      </c>
      <c r="K110" s="14">
        <v>48</v>
      </c>
      <c r="L110" s="14" t="s">
        <v>65</v>
      </c>
      <c r="M110" t="s">
        <v>3</v>
      </c>
      <c r="N110" s="14">
        <v>10.56</v>
      </c>
      <c r="O110" s="14">
        <v>14.44</v>
      </c>
      <c r="AI110" s="17">
        <f t="shared" si="41"/>
        <v>10.56</v>
      </c>
      <c r="AJ110" s="18">
        <f t="shared" si="23"/>
        <v>10.56</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44158</v>
      </c>
      <c r="B111" s="62" t="s">
        <v>502</v>
      </c>
      <c r="C111" t="s">
        <v>64</v>
      </c>
      <c r="D111" t="s">
        <v>299</v>
      </c>
      <c r="E111" t="s">
        <v>65</v>
      </c>
      <c r="F111" t="s">
        <v>466</v>
      </c>
      <c r="G111" t="s">
        <v>301</v>
      </c>
      <c r="H111" s="62" t="s">
        <v>388</v>
      </c>
      <c r="I111" t="s">
        <v>70</v>
      </c>
      <c r="J111" s="16">
        <v>44159</v>
      </c>
      <c r="K111" s="14">
        <v>68</v>
      </c>
      <c r="L111" s="14" t="s">
        <v>65</v>
      </c>
      <c r="M111" t="s">
        <v>3</v>
      </c>
      <c r="N111" s="14">
        <v>14.96</v>
      </c>
      <c r="O111" s="14">
        <v>20.04</v>
      </c>
      <c r="AI111" s="17">
        <f t="shared" si="41"/>
        <v>14.96</v>
      </c>
      <c r="AJ111" s="18">
        <f t="shared" si="23"/>
        <v>14.96</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44211</v>
      </c>
      <c r="B112" s="62" t="s">
        <v>503</v>
      </c>
      <c r="C112" t="s">
        <v>64</v>
      </c>
      <c r="D112" t="s">
        <v>299</v>
      </c>
      <c r="E112" t="s">
        <v>65</v>
      </c>
      <c r="F112" t="s">
        <v>454</v>
      </c>
      <c r="G112" t="s">
        <v>305</v>
      </c>
      <c r="H112" s="62" t="s">
        <v>421</v>
      </c>
      <c r="I112" t="s">
        <v>70</v>
      </c>
      <c r="J112" s="16">
        <v>44267</v>
      </c>
      <c r="K112" s="14">
        <v>37</v>
      </c>
      <c r="L112" s="14" t="s">
        <v>65</v>
      </c>
      <c r="M112" t="s">
        <v>3</v>
      </c>
      <c r="N112" s="14">
        <v>8.14</v>
      </c>
      <c r="O112" s="14">
        <v>11.36</v>
      </c>
      <c r="AI112" s="17">
        <f t="shared" si="41"/>
        <v>8.14</v>
      </c>
      <c r="AJ112" s="18">
        <f t="shared" si="23"/>
        <v>8.14</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44211</v>
      </c>
      <c r="B113" s="62" t="s">
        <v>504</v>
      </c>
      <c r="C113" t="s">
        <v>64</v>
      </c>
      <c r="D113" t="s">
        <v>299</v>
      </c>
      <c r="E113" t="s">
        <v>65</v>
      </c>
      <c r="F113" t="s">
        <v>454</v>
      </c>
      <c r="G113" t="s">
        <v>311</v>
      </c>
      <c r="H113" s="62" t="s">
        <v>415</v>
      </c>
      <c r="I113" t="s">
        <v>70</v>
      </c>
      <c r="J113" s="16">
        <v>44211</v>
      </c>
      <c r="K113" s="14">
        <v>54</v>
      </c>
      <c r="L113" s="14" t="s">
        <v>65</v>
      </c>
      <c r="M113" t="s">
        <v>3</v>
      </c>
      <c r="N113" s="14">
        <v>11.88</v>
      </c>
      <c r="O113" s="14">
        <v>16.12</v>
      </c>
      <c r="AI113" s="17">
        <f t="shared" si="41"/>
        <v>11.88</v>
      </c>
      <c r="AJ113" s="18">
        <f t="shared" si="23"/>
        <v>11.88</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44371</v>
      </c>
      <c r="B114" s="62" t="s">
        <v>505</v>
      </c>
      <c r="C114" t="s">
        <v>64</v>
      </c>
      <c r="D114" t="s">
        <v>299</v>
      </c>
      <c r="E114" t="s">
        <v>65</v>
      </c>
      <c r="F114" t="s">
        <v>506</v>
      </c>
      <c r="G114" t="s">
        <v>314</v>
      </c>
      <c r="H114" s="62" t="s">
        <v>489</v>
      </c>
      <c r="I114" t="s">
        <v>69</v>
      </c>
      <c r="J114" s="16">
        <v>44422</v>
      </c>
      <c r="K114" s="14">
        <v>64</v>
      </c>
      <c r="L114" s="14" t="s">
        <v>65</v>
      </c>
      <c r="M114" t="s">
        <v>3</v>
      </c>
      <c r="N114" s="14">
        <v>7.04</v>
      </c>
      <c r="O114" s="14">
        <v>9.4600000000000009</v>
      </c>
      <c r="AI114" s="17">
        <f t="shared" si="41"/>
        <v>7.04</v>
      </c>
      <c r="AJ114" s="18">
        <f t="shared" si="23"/>
        <v>7.04</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44428</v>
      </c>
      <c r="B115" s="62" t="s">
        <v>507</v>
      </c>
      <c r="C115" t="s">
        <v>64</v>
      </c>
      <c r="D115" t="s">
        <v>299</v>
      </c>
      <c r="E115" t="s">
        <v>65</v>
      </c>
      <c r="F115" t="s">
        <v>506</v>
      </c>
      <c r="G115" t="s">
        <v>393</v>
      </c>
      <c r="H115" s="62" t="s">
        <v>434</v>
      </c>
      <c r="I115" t="s">
        <v>69</v>
      </c>
      <c r="J115" s="16">
        <v>44473</v>
      </c>
      <c r="K115" s="14">
        <v>49</v>
      </c>
      <c r="L115" s="14" t="s">
        <v>65</v>
      </c>
      <c r="M115" t="s">
        <v>3</v>
      </c>
      <c r="N115" s="14">
        <v>5.39</v>
      </c>
      <c r="O115" s="14">
        <v>7.36</v>
      </c>
      <c r="AI115" s="17">
        <f t="shared" si="41"/>
        <v>5.39</v>
      </c>
      <c r="AJ115" s="18">
        <f t="shared" si="23"/>
        <v>5.39</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45006</v>
      </c>
      <c r="B116" s="62" t="s">
        <v>508</v>
      </c>
      <c r="C116" t="s">
        <v>64</v>
      </c>
      <c r="D116" t="s">
        <v>299</v>
      </c>
      <c r="E116" t="s">
        <v>65</v>
      </c>
      <c r="F116" t="s">
        <v>419</v>
      </c>
      <c r="G116" t="s">
        <v>305</v>
      </c>
      <c r="H116" s="62" t="s">
        <v>421</v>
      </c>
      <c r="I116" t="s">
        <v>70</v>
      </c>
      <c r="J116" s="16">
        <v>45006</v>
      </c>
      <c r="K116" s="14">
        <v>40</v>
      </c>
      <c r="L116" s="14" t="s">
        <v>65</v>
      </c>
      <c r="M116" t="s">
        <v>3</v>
      </c>
      <c r="N116" s="14">
        <v>8.8000000000000007</v>
      </c>
      <c r="O116" s="14">
        <v>12.2</v>
      </c>
      <c r="AI116" s="17">
        <f t="shared" si="41"/>
        <v>8.8000000000000007</v>
      </c>
      <c r="AJ116" s="18">
        <f t="shared" si="23"/>
        <v>8.8000000000000007</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45075</v>
      </c>
      <c r="B117" s="62" t="s">
        <v>509</v>
      </c>
      <c r="C117" t="s">
        <v>64</v>
      </c>
      <c r="D117" t="s">
        <v>299</v>
      </c>
      <c r="E117" t="s">
        <v>65</v>
      </c>
      <c r="F117" t="s">
        <v>419</v>
      </c>
      <c r="G117" t="s">
        <v>311</v>
      </c>
      <c r="H117" s="62" t="s">
        <v>415</v>
      </c>
      <c r="I117" t="s">
        <v>70</v>
      </c>
      <c r="J117" s="16">
        <v>45078</v>
      </c>
      <c r="K117" s="14">
        <v>18</v>
      </c>
      <c r="L117" s="14" t="s">
        <v>65</v>
      </c>
      <c r="M117" t="s">
        <v>3</v>
      </c>
      <c r="N117" s="14">
        <v>3.96</v>
      </c>
      <c r="O117" s="14">
        <v>6.04</v>
      </c>
      <c r="AI117" s="17">
        <f t="shared" si="41"/>
        <v>3.96</v>
      </c>
      <c r="AJ117" s="18">
        <f t="shared" si="23"/>
        <v>3.96</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45249</v>
      </c>
      <c r="B118" s="62" t="s">
        <v>510</v>
      </c>
      <c r="C118" t="s">
        <v>64</v>
      </c>
      <c r="D118" t="s">
        <v>299</v>
      </c>
      <c r="E118" t="s">
        <v>65</v>
      </c>
      <c r="F118" t="s">
        <v>511</v>
      </c>
      <c r="G118" t="s">
        <v>314</v>
      </c>
      <c r="H118" s="62" t="s">
        <v>489</v>
      </c>
      <c r="I118" t="s">
        <v>69</v>
      </c>
      <c r="J118" s="16">
        <v>45249</v>
      </c>
      <c r="K118" s="14">
        <v>23</v>
      </c>
      <c r="L118" s="14" t="s">
        <v>64</v>
      </c>
      <c r="M118" t="s">
        <v>3</v>
      </c>
      <c r="N118" s="14">
        <v>3.72</v>
      </c>
      <c r="O118" s="14">
        <v>2.5299999999999998</v>
      </c>
      <c r="AI118" s="17">
        <f t="shared" si="41"/>
        <v>3.72</v>
      </c>
      <c r="AJ118" s="18">
        <f t="shared" si="23"/>
        <v>3.72</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45409</v>
      </c>
      <c r="B119" s="62" t="s">
        <v>512</v>
      </c>
      <c r="C119" t="s">
        <v>64</v>
      </c>
      <c r="D119" t="s">
        <v>299</v>
      </c>
      <c r="E119" t="s">
        <v>65</v>
      </c>
      <c r="F119" t="s">
        <v>513</v>
      </c>
      <c r="G119" t="s">
        <v>314</v>
      </c>
      <c r="H119" s="62" t="s">
        <v>514</v>
      </c>
      <c r="I119" t="s">
        <v>70</v>
      </c>
      <c r="J119" s="16">
        <v>45586</v>
      </c>
      <c r="K119" s="14">
        <v>5</v>
      </c>
      <c r="L119" s="14" t="s">
        <v>377</v>
      </c>
      <c r="M119" t="s">
        <v>5</v>
      </c>
      <c r="N119" s="14">
        <v>1.25</v>
      </c>
      <c r="O119" s="14">
        <v>1.25</v>
      </c>
      <c r="AI119" s="17">
        <f t="shared" si="41"/>
        <v>1.25</v>
      </c>
      <c r="AJ119" s="18">
        <f t="shared" si="23"/>
        <v>1.25</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B120" s="62"/>
      <c r="H120" s="62"/>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B121" s="62"/>
      <c r="H121" s="62"/>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B122" s="62"/>
      <c r="H122" s="62"/>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B123" s="62"/>
      <c r="H123" s="62"/>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B124" s="62"/>
      <c r="H124" s="62"/>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B125" s="62"/>
      <c r="H125" s="62"/>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B126" s="62"/>
      <c r="H126" s="62"/>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B127" s="62"/>
      <c r="H127" s="62"/>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B128" s="62"/>
      <c r="H128" s="62"/>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2:53" x14ac:dyDescent="0.25">
      <c r="B129" s="62"/>
      <c r="H129" s="62"/>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2:53" x14ac:dyDescent="0.25">
      <c r="B130" s="62"/>
      <c r="H130" s="62"/>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2:53" x14ac:dyDescent="0.25">
      <c r="B131" s="62"/>
      <c r="H131" s="62"/>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2:53" x14ac:dyDescent="0.25">
      <c r="B132" s="62"/>
      <c r="H132" s="62"/>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2:53" x14ac:dyDescent="0.25">
      <c r="B133" s="62"/>
      <c r="H133" s="62"/>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2:53" x14ac:dyDescent="0.25">
      <c r="B134" s="62"/>
      <c r="H134" s="62"/>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2:53" x14ac:dyDescent="0.25">
      <c r="B135" s="62"/>
      <c r="H135" s="62"/>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2:53" x14ac:dyDescent="0.25">
      <c r="B136" s="62"/>
      <c r="H136" s="62"/>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2:53" x14ac:dyDescent="0.25">
      <c r="B137" s="62"/>
      <c r="H137" s="62"/>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2:53" x14ac:dyDescent="0.25">
      <c r="B138" s="62"/>
      <c r="H138" s="62"/>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2:53" x14ac:dyDescent="0.25">
      <c r="B139" s="62"/>
      <c r="H139" s="62"/>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2:53" x14ac:dyDescent="0.25">
      <c r="B140" s="62"/>
      <c r="H140" s="62"/>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2:53" x14ac:dyDescent="0.25">
      <c r="B141" s="62"/>
      <c r="H141" s="62"/>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2:53" x14ac:dyDescent="0.25">
      <c r="B142" s="62"/>
      <c r="H142" s="62"/>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2:53" x14ac:dyDescent="0.25">
      <c r="B143" s="62"/>
      <c r="H143" s="62"/>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2:53" x14ac:dyDescent="0.25">
      <c r="B144" s="62"/>
      <c r="H144" s="62"/>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2:53" x14ac:dyDescent="0.25">
      <c r="B145" s="62"/>
      <c r="H145" s="62"/>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2:53" x14ac:dyDescent="0.25">
      <c r="B146" s="62"/>
      <c r="H146" s="62"/>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2:53" x14ac:dyDescent="0.25">
      <c r="B147" s="62"/>
      <c r="H147" s="62"/>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2:53" x14ac:dyDescent="0.25">
      <c r="B148" s="62"/>
      <c r="H148" s="62"/>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2:53" x14ac:dyDescent="0.25">
      <c r="B149" s="62"/>
      <c r="H149" s="62"/>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2:53" x14ac:dyDescent="0.25">
      <c r="B150" s="62"/>
      <c r="H150" s="62"/>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2:53" x14ac:dyDescent="0.25">
      <c r="B151" s="62"/>
      <c r="H151" s="62"/>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2:53" x14ac:dyDescent="0.25">
      <c r="B152" s="62"/>
      <c r="H152" s="62"/>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2:53" x14ac:dyDescent="0.25">
      <c r="B153" s="62"/>
      <c r="H153" s="62"/>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2:53" x14ac:dyDescent="0.25">
      <c r="B154" s="62"/>
      <c r="H154" s="62"/>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2:53" x14ac:dyDescent="0.25">
      <c r="B155" s="62"/>
      <c r="H155" s="62"/>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2:53" x14ac:dyDescent="0.25">
      <c r="B156" s="62"/>
      <c r="H156" s="62"/>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2:53" x14ac:dyDescent="0.25">
      <c r="B157" s="62"/>
      <c r="H157" s="62"/>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2:53" x14ac:dyDescent="0.25">
      <c r="B158" s="62"/>
      <c r="H158" s="62"/>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2:53" x14ac:dyDescent="0.25">
      <c r="B159" s="62"/>
      <c r="H159" s="62"/>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2:53" x14ac:dyDescent="0.25">
      <c r="B160" s="62"/>
      <c r="H160" s="62"/>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B161" s="62"/>
      <c r="H161" s="62"/>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B162" s="62"/>
      <c r="H162" s="62"/>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B163" s="62"/>
      <c r="H163" s="62"/>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B164" s="62"/>
      <c r="H164" s="62"/>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B165" s="62"/>
      <c r="H165" s="62"/>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B166" s="62"/>
      <c r="H166" s="62"/>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B167" s="62"/>
      <c r="H167" s="62"/>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B168" s="62"/>
      <c r="H168" s="62"/>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B169" s="62"/>
      <c r="H169" s="62"/>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B170" s="62"/>
      <c r="H170" s="62"/>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B171" s="62"/>
      <c r="H171" s="62"/>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B172" s="62"/>
      <c r="H172" s="62"/>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B173" s="62"/>
      <c r="H173" s="62"/>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173">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Alessandro Staccioli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2025-03-18T21:40:43Z</dcterms:modified>
</cp:coreProperties>
</file>